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30" yWindow="15" windowWidth="18405" windowHeight="12345"/>
  </bookViews>
  <sheets>
    <sheet name="20" sheetId="1" r:id="rId1"/>
  </sheets>
  <definedNames>
    <definedName name="_xlnm.Print_Area" localSheetId="0">'20'!$A$1:$H$74</definedName>
  </definedNames>
  <calcPr calcId="125725"/>
</workbook>
</file>

<file path=xl/calcChain.xml><?xml version="1.0" encoding="utf-8"?>
<calcChain xmlns="http://schemas.openxmlformats.org/spreadsheetml/2006/main">
  <c r="F63" i="1"/>
  <c r="E19"/>
  <c r="G19"/>
  <c r="H19"/>
  <c r="D19"/>
  <c r="F19" l="1"/>
  <c r="H63" l="1"/>
  <c r="G63"/>
  <c r="E63"/>
  <c r="D63"/>
  <c r="H60"/>
  <c r="G60"/>
  <c r="F60"/>
  <c r="H56"/>
  <c r="G56"/>
  <c r="F56"/>
  <c r="E56"/>
  <c r="D56"/>
  <c r="H45"/>
  <c r="G45"/>
  <c r="F45"/>
  <c r="E45"/>
  <c r="D45"/>
  <c r="H38"/>
  <c r="H37" s="1"/>
  <c r="G38"/>
  <c r="G37" s="1"/>
  <c r="F38"/>
  <c r="F37" s="1"/>
  <c r="E38"/>
  <c r="E37" s="1"/>
  <c r="E18" s="1"/>
  <c r="D38"/>
  <c r="H31"/>
  <c r="G31"/>
  <c r="F31"/>
  <c r="E31"/>
  <c r="D31"/>
  <c r="H27"/>
  <c r="G27"/>
  <c r="F27"/>
  <c r="E27"/>
  <c r="D27"/>
  <c r="G18" l="1"/>
  <c r="H18"/>
  <c r="F18"/>
  <c r="D37"/>
  <c r="D18" s="1"/>
  <c r="D17" s="1"/>
  <c r="H17" l="1"/>
  <c r="G17"/>
  <c r="F17"/>
  <c r="E17" l="1"/>
</calcChain>
</file>

<file path=xl/sharedStrings.xml><?xml version="1.0" encoding="utf-8"?>
<sst xmlns="http://schemas.openxmlformats.org/spreadsheetml/2006/main" count="193" uniqueCount="115">
  <si>
    <t xml:space="preserve">Источники финансирования инвестиционной программы </t>
  </si>
  <si>
    <t>(наименование организации)</t>
  </si>
  <si>
    <t xml:space="preserve">                   период реализации инвестиционной программы</t>
  </si>
  <si>
    <t>№ п/п</t>
  </si>
  <si>
    <t>Показатель</t>
  </si>
  <si>
    <t>Ед. изм.</t>
  </si>
  <si>
    <t xml:space="preserve">Предложение </t>
  </si>
  <si>
    <t>Источники финансирования инвестиционной программы всего (I+II), в том числе:</t>
  </si>
  <si>
    <t>млн рублей</t>
  </si>
  <si>
    <t>I</t>
  </si>
  <si>
    <t>Собственные средства всего, в том числе</t>
  </si>
  <si>
    <t>1.1</t>
  </si>
  <si>
    <t>Прибыль, направляемая на инвестиции, в том числе:</t>
  </si>
  <si>
    <t>1.1.1</t>
  </si>
  <si>
    <t xml:space="preserve">инвестиционная составляющая в тарифах </t>
  </si>
  <si>
    <t>1.1.1.1</t>
  </si>
  <si>
    <t>производство и поставка электрической энергии и мощности</t>
  </si>
  <si>
    <t>1.1.1.2</t>
  </si>
  <si>
    <t>оказание услуг по передаче электрической энергии</t>
  </si>
  <si>
    <t>1.1.1.3</t>
  </si>
  <si>
    <t>реализация электрической энергии и мощности</t>
  </si>
  <si>
    <t>1.1.1.4</t>
  </si>
  <si>
    <t>производство и поставка тепловой энергии и мощности</t>
  </si>
  <si>
    <t>1.1.1.5</t>
  </si>
  <si>
    <t>оказание услуг по передаче тепловой энергии</t>
  </si>
  <si>
    <t>1.1.1.6</t>
  </si>
  <si>
    <t>реализации тепловой энергии и мощности</t>
  </si>
  <si>
    <t>1.1.1.7</t>
  </si>
  <si>
    <t>оказание услуг по оперативно-диспетчерскому управлению в электроэнергетике всего, в том числе</t>
  </si>
  <si>
    <t>1.1.1.7.1</t>
  </si>
  <si>
    <t xml:space="preserve">в части управления технологическими режимами </t>
  </si>
  <si>
    <t>1.1.1.7.2</t>
  </si>
  <si>
    <t>в части обеспечения надежности</t>
  </si>
  <si>
    <t>1.1.2</t>
  </si>
  <si>
    <t>прибыль от продажи электрической энергии (мощности) по нерегулируемым ценам</t>
  </si>
  <si>
    <t>1.1.3</t>
  </si>
  <si>
    <t>от технологического присоединения, в том числе:</t>
  </si>
  <si>
    <t>1.1.3.1</t>
  </si>
  <si>
    <t>от технологического присоединения генерации</t>
  </si>
  <si>
    <t>1.1.3.1.а</t>
  </si>
  <si>
    <t>авансовое использование прибыли</t>
  </si>
  <si>
    <t>1.1.3.2</t>
  </si>
  <si>
    <t>от технологического присоединения потребителей</t>
  </si>
  <si>
    <t>1.1.3.2.а</t>
  </si>
  <si>
    <t>1.1.4</t>
  </si>
  <si>
    <t>Прочая прибыль (выпадающие по ТП)</t>
  </si>
  <si>
    <t>1.2</t>
  </si>
  <si>
    <t>Амортизация основных средств всего, в том числе</t>
  </si>
  <si>
    <t>1.2.1</t>
  </si>
  <si>
    <t>амортизация, учтенная в тарифах всего, в том числе:</t>
  </si>
  <si>
    <t>1.2.1.1</t>
  </si>
  <si>
    <t>1.2.1.2</t>
  </si>
  <si>
    <t>1.2.1.3</t>
  </si>
  <si>
    <t>1.2.1.4</t>
  </si>
  <si>
    <t>1.2.1.5</t>
  </si>
  <si>
    <t>1.2.1.6</t>
  </si>
  <si>
    <t>1.2.1.7</t>
  </si>
  <si>
    <t>1.2.1.7.1</t>
  </si>
  <si>
    <t>1.2.1.7.2</t>
  </si>
  <si>
    <t>1.2.2</t>
  </si>
  <si>
    <t>прочая амортизация</t>
  </si>
  <si>
    <t>1.2.3</t>
  </si>
  <si>
    <t>недоиспользованная амортизация прошлых лет всего, в том числе:</t>
  </si>
  <si>
    <t>1.2.3.1</t>
  </si>
  <si>
    <t>1.2.3.2</t>
  </si>
  <si>
    <t>1.2.3.3</t>
  </si>
  <si>
    <t>1.2.3.4</t>
  </si>
  <si>
    <t>1.2.3.5</t>
  </si>
  <si>
    <t>1.2.3.6</t>
  </si>
  <si>
    <t>1.2.3.7</t>
  </si>
  <si>
    <t>1.2.3.7.1</t>
  </si>
  <si>
    <t>1.2.3.7.2</t>
  </si>
  <si>
    <t>1.3</t>
  </si>
  <si>
    <t>Возврат налога на добавленную стоимость</t>
  </si>
  <si>
    <t>1.4</t>
  </si>
  <si>
    <t xml:space="preserve">Прочие собственные средства всего, в том числе: </t>
  </si>
  <si>
    <t>1.4.1</t>
  </si>
  <si>
    <t>средства допэмиссии</t>
  </si>
  <si>
    <t>1.4.2</t>
  </si>
  <si>
    <t>остаток собственных средств на начало года</t>
  </si>
  <si>
    <t>II</t>
  </si>
  <si>
    <t>Привлеченные средства всего, в том числе:</t>
  </si>
  <si>
    <t>2.1</t>
  </si>
  <si>
    <t>Кредиты</t>
  </si>
  <si>
    <t>2.2</t>
  </si>
  <si>
    <t>Облигационные займы</t>
  </si>
  <si>
    <t>2.3</t>
  </si>
  <si>
    <t>Векселя</t>
  </si>
  <si>
    <t>2.4</t>
  </si>
  <si>
    <t>Займы организаций</t>
  </si>
  <si>
    <t>2.5</t>
  </si>
  <si>
    <t>Бюджетное финансирование</t>
  </si>
  <si>
    <t>2.5.1</t>
  </si>
  <si>
    <t>средства федерального бюджета</t>
  </si>
  <si>
    <t>2.5.1.1</t>
  </si>
  <si>
    <t>в том числе средства федерального бюджета, недоиспользованные в прошлых периодах</t>
  </si>
  <si>
    <t>2.5.2</t>
  </si>
  <si>
    <t>средства консолидированного бюджета субъекта Российской Федерации</t>
  </si>
  <si>
    <t>2.5.2.1</t>
  </si>
  <si>
    <t>в том числе средства консолидированного бюджета субъекта Российской Федерации, недоиспользованные в прошлых периодах</t>
  </si>
  <si>
    <t>2.6</t>
  </si>
  <si>
    <t>Использование лизинга</t>
  </si>
  <si>
    <t>2.7</t>
  </si>
  <si>
    <t>Прочие привлеченные средства</t>
  </si>
  <si>
    <r>
      <t xml:space="preserve">на период </t>
    </r>
    <r>
      <rPr>
        <b/>
        <u/>
        <sz val="13"/>
        <color indexed="8"/>
        <rFont val="Times New Roman"/>
        <family val="1"/>
        <charset val="204"/>
      </rPr>
      <t xml:space="preserve">                    2020-2024                                      _</t>
    </r>
  </si>
  <si>
    <t>2020 год</t>
  </si>
  <si>
    <t>2021 год</t>
  </si>
  <si>
    <t>2022 год</t>
  </si>
  <si>
    <t>2023 год</t>
  </si>
  <si>
    <t>2024 год</t>
  </si>
  <si>
    <t>Курская область</t>
  </si>
  <si>
    <t>Корректировка инвестиционной  программы Московской дирекции по энергообеспечению - структурного подразделения Трансэнерго - филиала ОАО "РЖД" на 2020-2024 гг.в границах Курской области</t>
  </si>
  <si>
    <t>факт</t>
  </si>
  <si>
    <t>Год раскрытия информации: 2022 год</t>
  </si>
  <si>
    <t>Факт</t>
  </si>
</sst>
</file>

<file path=xl/styles.xml><?xml version="1.0" encoding="utf-8"?>
<styleSheet xmlns="http://schemas.openxmlformats.org/spreadsheetml/2006/main">
  <numFmts count="17">
    <numFmt numFmtId="43" formatCode="_-* #,##0.00\ _₽_-;\-* #,##0.00\ _₽_-;_-* &quot;-&quot;??\ _₽_-;_-@_-"/>
    <numFmt numFmtId="164" formatCode="_-* #,##0_р_._-;\-* #,##0_р_._-;_-* &quot;-&quot;_р_._-;_-@_-"/>
    <numFmt numFmtId="165" formatCode="_-* #,##0.00&quot;р.&quot;_-;\-* #,##0.00&quot;р.&quot;_-;_-* &quot;-&quot;??&quot;р.&quot;_-;_-@_-"/>
    <numFmt numFmtId="166" formatCode="_-* #,##0.00_р_._-;\-* #,##0.00_р_._-;_-* &quot;-&quot;??_р_._-;_-@_-"/>
    <numFmt numFmtId="167" formatCode="_-* #,##0.00_-;_-* #,##0.00\-;_-* &quot;-&quot;??_-;_-@_-"/>
    <numFmt numFmtId="168" formatCode="_-* #,##0_$_-;\-* #,##0_$_-;_-* &quot;-&quot;_$_-;_-@_-"/>
    <numFmt numFmtId="169" formatCode="_-* #,##0.00_$_-;\-* #,##0.00_$_-;_-* &quot;-&quot;??_$_-;_-@_-"/>
    <numFmt numFmtId="170" formatCode="&quot;$&quot;#,##0_);[Red]\(&quot;$&quot;#,##0\)"/>
    <numFmt numFmtId="171" formatCode="_-* #,##0.00&quot;$&quot;_-;\-* #,##0.00&quot;$&quot;_-;_-* &quot;-&quot;??&quot;$&quot;_-;_-@_-"/>
    <numFmt numFmtId="172" formatCode="_-* #,##0.00[$€-1]_-;\-* #,##0.00[$€-1]_-;_-* &quot;-&quot;??[$€-1]_-"/>
    <numFmt numFmtId="173" formatCode="General_)"/>
    <numFmt numFmtId="174" formatCode="0_)"/>
    <numFmt numFmtId="175" formatCode="0.0"/>
    <numFmt numFmtId="176" formatCode="#,##0_ ;\-#,##0\ "/>
    <numFmt numFmtId="177" formatCode="_-* #,##0.00\ _р_._-;\-* #,##0.00\ _р_._-;_-* &quot;-&quot;??\ _р_._-;_-@_-"/>
    <numFmt numFmtId="178" formatCode="0.0000"/>
    <numFmt numFmtId="179" formatCode="0.000"/>
  </numFmts>
  <fonts count="52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2"/>
      <name val="Times New Roman"/>
      <family val="1"/>
      <charset val="204"/>
    </font>
    <font>
      <sz val="13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b/>
      <u/>
      <sz val="13"/>
      <color indexed="8"/>
      <name val="Times New Roman"/>
      <family val="1"/>
      <charset val="204"/>
    </font>
    <font>
      <b/>
      <sz val="10"/>
      <name val="Times New Roman CYR"/>
    </font>
    <font>
      <b/>
      <sz val="12"/>
      <name val="Times New Roman CYR"/>
    </font>
    <font>
      <sz val="14"/>
      <name val="Times New Roman"/>
      <family val="1"/>
      <charset val="204"/>
    </font>
    <font>
      <sz val="12"/>
      <name val="Times New Roman CYR"/>
    </font>
    <font>
      <i/>
      <sz val="10"/>
      <name val="Times New Roman CYR"/>
    </font>
    <font>
      <b/>
      <sz val="10"/>
      <name val="Times New Roman"/>
      <family val="1"/>
      <charset val="204"/>
    </font>
    <font>
      <sz val="10"/>
      <name val="Helv"/>
    </font>
    <font>
      <sz val="10"/>
      <name val="Helv"/>
      <charset val="204"/>
    </font>
    <font>
      <sz val="10"/>
      <name val="Arial Cyr"/>
      <charset val="204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0"/>
      <name val="MS Sans Serif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</font>
    <font>
      <sz val="8"/>
      <name val="Helv"/>
      <charset val="204"/>
    </font>
    <font>
      <b/>
      <sz val="11"/>
      <color indexed="63"/>
      <name val="Calibri"/>
      <family val="2"/>
      <charset val="204"/>
    </font>
    <font>
      <sz val="8"/>
      <name val="Helv"/>
    </font>
    <font>
      <sz val="10"/>
      <color indexed="8"/>
      <name val="Arial"/>
      <family val="2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 Cyr"/>
      <family val="2"/>
      <charset val="204"/>
    </font>
    <font>
      <b/>
      <sz val="10"/>
      <color indexed="12"/>
      <name val="Arial Cyr"/>
      <family val="2"/>
      <charset val="204"/>
    </font>
    <font>
      <sz val="9"/>
      <name val="Tahoma"/>
      <family val="2"/>
      <charset val="204"/>
    </font>
    <font>
      <sz val="10"/>
      <name val="Courier"/>
      <family val="1"/>
      <charset val="204"/>
    </font>
    <font>
      <sz val="11"/>
      <color rgb="FF000000"/>
      <name val="SimSun"/>
      <family val="2"/>
      <charset val="204"/>
    </font>
    <font>
      <sz val="11"/>
      <color theme="1"/>
      <name val="Calibri"/>
      <family val="2"/>
      <scheme val="minor"/>
    </font>
    <font>
      <sz val="11"/>
      <name val="Times New Roman Cyr"/>
      <family val="1"/>
      <charset val="204"/>
    </font>
    <font>
      <sz val="10"/>
      <color indexed="62"/>
      <name val="Arial Cyr"/>
      <family val="2"/>
      <charset val="204"/>
    </font>
    <font>
      <sz val="10"/>
      <name val="NTHarmonica"/>
    </font>
  </fonts>
  <fills count="3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0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92D050"/>
        <bgColor indexed="64"/>
      </patternFill>
    </fill>
  </fills>
  <borders count="4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792">
    <xf numFmtId="0" fontId="0" fillId="0" borderId="0"/>
    <xf numFmtId="0" fontId="2" fillId="0" borderId="0"/>
    <xf numFmtId="0" fontId="1" fillId="0" borderId="0"/>
    <xf numFmtId="0" fontId="15" fillId="0" borderId="0"/>
    <xf numFmtId="0" fontId="16" fillId="0" borderId="0"/>
    <xf numFmtId="0" fontId="15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5" fillId="0" borderId="0"/>
    <xf numFmtId="0" fontId="17" fillId="0" borderId="0"/>
    <xf numFmtId="0" fontId="17" fillId="0" borderId="0"/>
    <xf numFmtId="0" fontId="16" fillId="0" borderId="0"/>
    <xf numFmtId="0" fontId="17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7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5" fillId="0" borderId="0"/>
    <xf numFmtId="0" fontId="17" fillId="0" borderId="0"/>
    <xf numFmtId="0" fontId="17" fillId="0" borderId="0"/>
    <xf numFmtId="167" fontId="17" fillId="0" borderId="12">
      <protection locked="0"/>
    </xf>
    <xf numFmtId="165" fontId="18" fillId="0" borderId="0">
      <protection locked="0"/>
    </xf>
    <xf numFmtId="165" fontId="18" fillId="0" borderId="0">
      <protection locked="0"/>
    </xf>
    <xf numFmtId="167" fontId="17" fillId="0" borderId="0">
      <protection locked="0"/>
    </xf>
    <xf numFmtId="167" fontId="17" fillId="0" borderId="0">
      <protection locked="0"/>
    </xf>
    <xf numFmtId="165" fontId="18" fillId="0" borderId="0">
      <protection locked="0"/>
    </xf>
    <xf numFmtId="167" fontId="17" fillId="0" borderId="0">
      <protection locked="0"/>
    </xf>
    <xf numFmtId="0" fontId="19" fillId="0" borderId="0">
      <protection locked="0"/>
    </xf>
    <xf numFmtId="0" fontId="19" fillId="0" borderId="0">
      <protection locked="0"/>
    </xf>
    <xf numFmtId="0" fontId="18" fillId="0" borderId="12">
      <protection locked="0"/>
    </xf>
    <xf numFmtId="0" fontId="20" fillId="3" borderId="0" applyNumberFormat="0" applyBorder="0" applyAlignment="0" applyProtection="0"/>
    <xf numFmtId="0" fontId="20" fillId="4" borderId="0" applyNumberFormat="0" applyBorder="0" applyAlignment="0" applyProtection="0"/>
    <xf numFmtId="0" fontId="20" fillId="5" borderId="0" applyNumberFormat="0" applyBorder="0" applyAlignment="0" applyProtection="0"/>
    <xf numFmtId="0" fontId="20" fillId="6" borderId="0" applyNumberFormat="0" applyBorder="0" applyAlignment="0" applyProtection="0"/>
    <xf numFmtId="0" fontId="20" fillId="7" borderId="0" applyNumberFormat="0" applyBorder="0" applyAlignment="0" applyProtection="0"/>
    <xf numFmtId="0" fontId="20" fillId="8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1" borderId="0" applyNumberFormat="0" applyBorder="0" applyAlignment="0" applyProtection="0"/>
    <xf numFmtId="0" fontId="20" fillId="6" borderId="0" applyNumberFormat="0" applyBorder="0" applyAlignment="0" applyProtection="0"/>
    <xf numFmtId="0" fontId="20" fillId="9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1" fillId="13" borderId="0" applyNumberFormat="0" applyBorder="0" applyAlignment="0" applyProtection="0"/>
    <xf numFmtId="0" fontId="21" fillId="10" borderId="0" applyNumberFormat="0" applyBorder="0" applyAlignment="0" applyProtection="0"/>
    <xf numFmtId="0" fontId="21" fillId="11" borderId="0" applyNumberFormat="0" applyBorder="0" applyAlignment="0" applyProtection="0"/>
    <xf numFmtId="0" fontId="21" fillId="14" borderId="0" applyNumberFormat="0" applyBorder="0" applyAlignment="0" applyProtection="0"/>
    <xf numFmtId="0" fontId="21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21" fillId="18" borderId="0" applyNumberFormat="0" applyBorder="0" applyAlignment="0" applyProtection="0"/>
    <xf numFmtId="0" fontId="21" fillId="19" borderId="0" applyNumberFormat="0" applyBorder="0" applyAlignment="0" applyProtection="0"/>
    <xf numFmtId="0" fontId="21" fillId="14" borderId="0" applyNumberFormat="0" applyBorder="0" applyAlignment="0" applyProtection="0"/>
    <xf numFmtId="0" fontId="21" fillId="15" borderId="0" applyNumberFormat="0" applyBorder="0" applyAlignment="0" applyProtection="0"/>
    <xf numFmtId="0" fontId="21" fillId="20" borderId="0" applyNumberFormat="0" applyBorder="0" applyAlignment="0" applyProtection="0"/>
    <xf numFmtId="0" fontId="22" fillId="4" borderId="0" applyNumberFormat="0" applyBorder="0" applyAlignment="0" applyProtection="0"/>
    <xf numFmtId="0" fontId="23" fillId="21" borderId="13" applyNumberFormat="0" applyAlignment="0" applyProtection="0"/>
    <xf numFmtId="0" fontId="24" fillId="22" borderId="14" applyNumberFormat="0" applyAlignment="0" applyProtection="0"/>
    <xf numFmtId="168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70" fontId="26" fillId="0" borderId="0" applyFont="0" applyFill="0" applyBorder="0" applyAlignment="0" applyProtection="0"/>
    <xf numFmtId="171" fontId="25" fillId="0" borderId="0" applyFont="0" applyFill="0" applyBorder="0" applyAlignment="0" applyProtection="0"/>
    <xf numFmtId="172" fontId="15" fillId="0" borderId="0" applyFont="0" applyFill="0" applyBorder="0" applyAlignment="0" applyProtection="0"/>
    <xf numFmtId="0" fontId="27" fillId="0" borderId="0" applyNumberFormat="0" applyFill="0" applyBorder="0" applyAlignment="0" applyProtection="0"/>
    <xf numFmtId="167" fontId="17" fillId="0" borderId="0">
      <protection locked="0"/>
    </xf>
    <xf numFmtId="167" fontId="17" fillId="0" borderId="0">
      <protection locked="0"/>
    </xf>
    <xf numFmtId="167" fontId="17" fillId="0" borderId="0">
      <protection locked="0"/>
    </xf>
    <xf numFmtId="167" fontId="17" fillId="0" borderId="0">
      <protection locked="0"/>
    </xf>
    <xf numFmtId="167" fontId="17" fillId="0" borderId="0">
      <protection locked="0"/>
    </xf>
    <xf numFmtId="167" fontId="17" fillId="0" borderId="0">
      <protection locked="0"/>
    </xf>
    <xf numFmtId="167" fontId="17" fillId="0" borderId="0">
      <protection locked="0"/>
    </xf>
    <xf numFmtId="0" fontId="28" fillId="5" borderId="0" applyNumberFormat="0" applyBorder="0" applyAlignment="0" applyProtection="0"/>
    <xf numFmtId="0" fontId="29" fillId="0" borderId="15" applyNumberFormat="0" applyFill="0" applyAlignment="0" applyProtection="0"/>
    <xf numFmtId="0" fontId="30" fillId="0" borderId="16" applyNumberFormat="0" applyFill="0" applyAlignment="0" applyProtection="0"/>
    <xf numFmtId="0" fontId="31" fillId="0" borderId="17" applyNumberFormat="0" applyFill="0" applyAlignment="0" applyProtection="0"/>
    <xf numFmtId="0" fontId="31" fillId="0" borderId="0" applyNumberFormat="0" applyFill="0" applyBorder="0" applyAlignment="0" applyProtection="0"/>
    <xf numFmtId="0" fontId="32" fillId="8" borderId="13" applyNumberFormat="0" applyAlignment="0" applyProtection="0"/>
    <xf numFmtId="0" fontId="33" fillId="0" borderId="18" applyNumberFormat="0" applyFill="0" applyAlignment="0" applyProtection="0"/>
    <xf numFmtId="0" fontId="34" fillId="23" borderId="0" applyNumberFormat="0" applyBorder="0" applyAlignment="0" applyProtection="0"/>
    <xf numFmtId="0" fontId="35" fillId="0" borderId="0"/>
    <xf numFmtId="0" fontId="17" fillId="0" borderId="0"/>
    <xf numFmtId="0" fontId="36" fillId="0" borderId="0"/>
    <xf numFmtId="0" fontId="17" fillId="24" borderId="19" applyNumberFormat="0" applyFont="0" applyAlignment="0" applyProtection="0"/>
    <xf numFmtId="0" fontId="37" fillId="21" borderId="20" applyNumberFormat="0" applyAlignment="0" applyProtection="0"/>
    <xf numFmtId="0" fontId="38" fillId="0" borderId="0" applyNumberFormat="0">
      <alignment horizontal="left"/>
    </xf>
    <xf numFmtId="4" fontId="39" fillId="25" borderId="21" applyNumberFormat="0" applyProtection="0">
      <alignment horizontal="left" vertical="center" indent="1"/>
    </xf>
    <xf numFmtId="0" fontId="15" fillId="0" borderId="0"/>
    <xf numFmtId="0" fontId="40" fillId="0" borderId="0" applyNumberFormat="0" applyFill="0" applyBorder="0" applyAlignment="0" applyProtection="0"/>
    <xf numFmtId="0" fontId="41" fillId="0" borderId="22" applyNumberFormat="0" applyFill="0" applyAlignment="0" applyProtection="0"/>
    <xf numFmtId="0" fontId="42" fillId="0" borderId="0" applyNumberFormat="0" applyFill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173" fontId="43" fillId="0" borderId="23">
      <protection locked="0"/>
    </xf>
    <xf numFmtId="0" fontId="32" fillId="8" borderId="13" applyNumberFormat="0" applyAlignment="0" applyProtection="0"/>
    <xf numFmtId="0" fontId="32" fillId="8" borderId="13" applyNumberFormat="0" applyAlignment="0" applyProtection="0"/>
    <xf numFmtId="0" fontId="37" fillId="21" borderId="20" applyNumberFormat="0" applyAlignment="0" applyProtection="0"/>
    <xf numFmtId="0" fontId="37" fillId="21" borderId="20" applyNumberFormat="0" applyAlignment="0" applyProtection="0"/>
    <xf numFmtId="0" fontId="23" fillId="21" borderId="13" applyNumberFormat="0" applyAlignment="0" applyProtection="0"/>
    <xf numFmtId="0" fontId="23" fillId="21" borderId="13" applyNumberFormat="0" applyAlignment="0" applyProtection="0"/>
    <xf numFmtId="0" fontId="29" fillId="0" borderId="15" applyNumberFormat="0" applyFill="0" applyAlignment="0" applyProtection="0"/>
    <xf numFmtId="0" fontId="29" fillId="0" borderId="15" applyNumberFormat="0" applyFill="0" applyAlignment="0" applyProtection="0"/>
    <xf numFmtId="0" fontId="30" fillId="0" borderId="16" applyNumberFormat="0" applyFill="0" applyAlignment="0" applyProtection="0"/>
    <xf numFmtId="0" fontId="30" fillId="0" borderId="16" applyNumberFormat="0" applyFill="0" applyAlignment="0" applyProtection="0"/>
    <xf numFmtId="0" fontId="31" fillId="0" borderId="17" applyNumberFormat="0" applyFill="0" applyAlignment="0" applyProtection="0"/>
    <xf numFmtId="0" fontId="31" fillId="0" borderId="17" applyNumberFormat="0" applyFill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173" fontId="44" fillId="26" borderId="23"/>
    <xf numFmtId="4" fontId="45" fillId="27" borderId="5" applyBorder="0">
      <alignment horizontal="right"/>
    </xf>
    <xf numFmtId="0" fontId="41" fillId="0" borderId="22" applyNumberFormat="0" applyFill="0" applyAlignment="0" applyProtection="0"/>
    <xf numFmtId="0" fontId="41" fillId="0" borderId="22" applyNumberFormat="0" applyFill="0" applyAlignment="0" applyProtection="0"/>
    <xf numFmtId="0" fontId="24" fillId="22" borderId="14" applyNumberFormat="0" applyAlignment="0" applyProtection="0"/>
    <xf numFmtId="0" fontId="24" fillId="22" borderId="14" applyNumberFormat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2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7" fillId="0" borderId="0"/>
    <xf numFmtId="0" fontId="3" fillId="0" borderId="0"/>
    <xf numFmtId="0" fontId="17" fillId="0" borderId="0"/>
    <xf numFmtId="0" fontId="2" fillId="0" borderId="0"/>
    <xf numFmtId="174" fontId="46" fillId="0" borderId="0"/>
    <xf numFmtId="0" fontId="2" fillId="0" borderId="0"/>
    <xf numFmtId="0" fontId="1" fillId="0" borderId="0"/>
    <xf numFmtId="0" fontId="25" fillId="0" borderId="0"/>
    <xf numFmtId="0" fontId="2" fillId="0" borderId="0"/>
    <xf numFmtId="0" fontId="1" fillId="0" borderId="0"/>
    <xf numFmtId="0" fontId="25" fillId="0" borderId="0"/>
    <xf numFmtId="0" fontId="47" fillId="0" borderId="0"/>
    <xf numFmtId="0" fontId="2" fillId="0" borderId="0"/>
    <xf numFmtId="0" fontId="1" fillId="0" borderId="0"/>
    <xf numFmtId="0" fontId="47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175" fontId="49" fillId="27" borderId="24" applyNumberFormat="0" applyBorder="0" applyAlignment="0">
      <alignment vertical="center"/>
      <protection locked="0"/>
    </xf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0" fillId="24" borderId="19" applyNumberFormat="0" applyFont="0" applyAlignment="0" applyProtection="0"/>
    <xf numFmtId="0" fontId="20" fillId="24" borderId="19" applyNumberFormat="0" applyFont="0" applyAlignment="0" applyProtection="0"/>
    <xf numFmtId="9" fontId="25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50" fillId="0" borderId="0" applyFill="0" applyBorder="0" applyAlignment="0" applyProtection="0"/>
    <xf numFmtId="9" fontId="4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33" fillId="0" borderId="18" applyNumberFormat="0" applyFill="0" applyAlignment="0" applyProtection="0"/>
    <xf numFmtId="0" fontId="33" fillId="0" borderId="18" applyNumberFormat="0" applyFill="0" applyAlignment="0" applyProtection="0"/>
    <xf numFmtId="0" fontId="15" fillId="0" borderId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164" fontId="51" fillId="0" borderId="0" applyFont="0" applyFill="0" applyBorder="0" applyAlignment="0" applyProtection="0"/>
    <xf numFmtId="166" fontId="5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6" fontId="2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48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1" fillId="0" borderId="0" applyFont="0" applyFill="0" applyBorder="0" applyAlignment="0" applyProtection="0"/>
    <xf numFmtId="177" fontId="35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17" fillId="0" borderId="0" applyFont="0" applyFill="0" applyBorder="0" applyAlignment="0" applyProtection="0"/>
    <xf numFmtId="4" fontId="45" fillId="28" borderId="0" applyFont="0" applyBorder="0">
      <alignment horizontal="right"/>
    </xf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165" fontId="18" fillId="0" borderId="0">
      <protection locked="0"/>
    </xf>
  </cellStyleXfs>
  <cellXfs count="97">
    <xf numFmtId="0" fontId="0" fillId="0" borderId="0" xfId="0"/>
    <xf numFmtId="49" fontId="3" fillId="2" borderId="0" xfId="1" applyNumberFormat="1" applyFont="1" applyFill="1" applyAlignment="1">
      <alignment horizontal="center" vertical="center"/>
    </xf>
    <xf numFmtId="0" fontId="2" fillId="2" borderId="0" xfId="1" applyFont="1" applyFill="1" applyAlignment="1">
      <alignment wrapText="1"/>
    </xf>
    <xf numFmtId="0" fontId="3" fillId="2" borderId="0" xfId="1" applyFont="1" applyFill="1" applyAlignment="1">
      <alignment horizontal="center" vertical="center" wrapText="1"/>
    </xf>
    <xf numFmtId="0" fontId="2" fillId="2" borderId="0" xfId="1" applyFont="1" applyFill="1"/>
    <xf numFmtId="0" fontId="2" fillId="2" borderId="0" xfId="1" applyFont="1" applyFill="1" applyAlignment="1">
      <alignment horizontal="right"/>
    </xf>
    <xf numFmtId="0" fontId="4" fillId="2" borderId="0" xfId="1" applyFont="1" applyFill="1" applyAlignment="1">
      <alignment horizontal="center"/>
    </xf>
    <xf numFmtId="0" fontId="5" fillId="2" borderId="0" xfId="1" applyFont="1" applyFill="1"/>
    <xf numFmtId="0" fontId="6" fillId="2" borderId="0" xfId="1" applyFont="1" applyFill="1" applyAlignment="1">
      <alignment horizontal="center"/>
    </xf>
    <xf numFmtId="0" fontId="2" fillId="2" borderId="0" xfId="1" applyFont="1" applyFill="1" applyAlignment="1">
      <alignment horizontal="center" vertical="center"/>
    </xf>
    <xf numFmtId="0" fontId="3" fillId="2" borderId="6" xfId="1" applyFont="1" applyFill="1" applyBorder="1" applyAlignment="1">
      <alignment horizontal="center" vertical="center" wrapText="1"/>
    </xf>
    <xf numFmtId="49" fontId="13" fillId="2" borderId="4" xfId="1" applyNumberFormat="1" applyFont="1" applyFill="1" applyBorder="1" applyAlignment="1">
      <alignment horizontal="center" vertical="center"/>
    </xf>
    <xf numFmtId="0" fontId="13" fillId="2" borderId="5" xfId="1" applyFont="1" applyFill="1" applyBorder="1" applyAlignment="1">
      <alignment horizontal="center" vertical="center" wrapText="1"/>
    </xf>
    <xf numFmtId="0" fontId="13" fillId="2" borderId="6" xfId="1" applyFont="1" applyFill="1" applyBorder="1" applyAlignment="1">
      <alignment horizontal="center" vertical="center"/>
    </xf>
    <xf numFmtId="49" fontId="14" fillId="2" borderId="7" xfId="2" applyNumberFormat="1" applyFont="1" applyFill="1" applyBorder="1" applyAlignment="1">
      <alignment vertical="center"/>
    </xf>
    <xf numFmtId="49" fontId="14" fillId="2" borderId="8" xfId="2" applyNumberFormat="1" applyFont="1" applyFill="1" applyBorder="1" applyAlignment="1">
      <alignment vertical="center"/>
    </xf>
    <xf numFmtId="49" fontId="14" fillId="2" borderId="4" xfId="2" applyNumberFormat="1" applyFont="1" applyFill="1" applyBorder="1" applyAlignment="1">
      <alignment horizontal="center" vertical="center"/>
    </xf>
    <xf numFmtId="0" fontId="5" fillId="2" borderId="5" xfId="2" applyFont="1" applyFill="1" applyBorder="1" applyAlignment="1">
      <alignment vertical="center"/>
    </xf>
    <xf numFmtId="49" fontId="3" fillId="2" borderId="4" xfId="2" applyNumberFormat="1" applyFont="1" applyFill="1" applyBorder="1" applyAlignment="1">
      <alignment horizontal="center" vertical="center"/>
    </xf>
    <xf numFmtId="0" fontId="2" fillId="2" borderId="5" xfId="2" applyFont="1" applyFill="1" applyBorder="1" applyAlignment="1">
      <alignment horizontal="left" vertical="center" wrapText="1" indent="1"/>
    </xf>
    <xf numFmtId="0" fontId="2" fillId="2" borderId="5" xfId="1" applyFont="1" applyFill="1" applyBorder="1" applyAlignment="1">
      <alignment horizontal="left" vertical="center" wrapText="1" indent="3"/>
    </xf>
    <xf numFmtId="0" fontId="2" fillId="2" borderId="5" xfId="1" applyFont="1" applyFill="1" applyBorder="1" applyAlignment="1">
      <alignment horizontal="left" vertical="center" wrapText="1" indent="5"/>
    </xf>
    <xf numFmtId="0" fontId="2" fillId="2" borderId="5" xfId="1" applyFont="1" applyFill="1" applyBorder="1" applyAlignment="1">
      <alignment horizontal="left" vertical="center" indent="7"/>
    </xf>
    <xf numFmtId="0" fontId="2" fillId="2" borderId="5" xfId="2" applyFont="1" applyFill="1" applyBorder="1" applyAlignment="1">
      <alignment horizontal="left" vertical="center" wrapText="1" indent="7"/>
    </xf>
    <xf numFmtId="49" fontId="3" fillId="2" borderId="9" xfId="2" applyNumberFormat="1" applyFont="1" applyFill="1" applyBorder="1" applyAlignment="1">
      <alignment horizontal="center" vertical="center"/>
    </xf>
    <xf numFmtId="0" fontId="2" fillId="2" borderId="10" xfId="2" applyFont="1" applyFill="1" applyBorder="1" applyAlignment="1">
      <alignment horizontal="left" vertical="center" wrapText="1" indent="1"/>
    </xf>
    <xf numFmtId="49" fontId="2" fillId="2" borderId="0" xfId="1" applyNumberFormat="1" applyFont="1" applyFill="1" applyAlignment="1">
      <alignment horizontal="left" vertical="center"/>
    </xf>
    <xf numFmtId="49" fontId="2" fillId="2" borderId="0" xfId="1" applyNumberFormat="1" applyFont="1" applyFill="1" applyAlignment="1">
      <alignment horizontal="left" vertical="center" wrapText="1"/>
    </xf>
    <xf numFmtId="0" fontId="13" fillId="2" borderId="27" xfId="1" applyFont="1" applyFill="1" applyBorder="1" applyAlignment="1">
      <alignment horizontal="center" vertical="center" wrapText="1"/>
    </xf>
    <xf numFmtId="0" fontId="14" fillId="2" borderId="27" xfId="1" applyFont="1" applyFill="1" applyBorder="1" applyAlignment="1">
      <alignment horizontal="center" vertical="center"/>
    </xf>
    <xf numFmtId="0" fontId="3" fillId="2" borderId="27" xfId="1" applyFont="1" applyFill="1" applyBorder="1" applyAlignment="1">
      <alignment horizontal="center" vertical="center"/>
    </xf>
    <xf numFmtId="0" fontId="3" fillId="2" borderId="28" xfId="1" applyFont="1" applyFill="1" applyBorder="1" applyAlignment="1">
      <alignment horizontal="center" vertical="center"/>
    </xf>
    <xf numFmtId="0" fontId="3" fillId="2" borderId="25" xfId="1" applyFont="1" applyFill="1" applyBorder="1" applyAlignment="1">
      <alignment horizontal="center" vertical="center" wrapText="1"/>
    </xf>
    <xf numFmtId="0" fontId="13" fillId="2" borderId="8" xfId="1" applyFont="1" applyFill="1" applyBorder="1" applyAlignment="1">
      <alignment horizontal="center" vertical="center"/>
    </xf>
    <xf numFmtId="0" fontId="13" fillId="2" borderId="8" xfId="1" applyFont="1" applyFill="1" applyBorder="1" applyAlignment="1">
      <alignment horizontal="center" vertical="center" wrapText="1"/>
    </xf>
    <xf numFmtId="0" fontId="12" fillId="2" borderId="5" xfId="1" applyFont="1" applyFill="1" applyBorder="1" applyAlignment="1">
      <alignment horizontal="center" vertical="center" wrapText="1"/>
    </xf>
    <xf numFmtId="178" fontId="2" fillId="2" borderId="0" xfId="1" applyNumberFormat="1" applyFont="1" applyFill="1"/>
    <xf numFmtId="179" fontId="2" fillId="2" borderId="0" xfId="1" applyNumberFormat="1" applyFont="1" applyFill="1"/>
    <xf numFmtId="4" fontId="2" fillId="2" borderId="0" xfId="1" applyNumberFormat="1" applyFont="1" applyFill="1"/>
    <xf numFmtId="2" fontId="2" fillId="2" borderId="0" xfId="1" applyNumberFormat="1" applyFont="1" applyFill="1"/>
    <xf numFmtId="179" fontId="14" fillId="2" borderId="5" xfId="1" applyNumberFormat="1" applyFont="1" applyFill="1" applyBorder="1" applyAlignment="1">
      <alignment horizontal="center" vertical="center"/>
    </xf>
    <xf numFmtId="179" fontId="14" fillId="29" borderId="5" xfId="1" applyNumberFormat="1" applyFont="1" applyFill="1" applyBorder="1" applyAlignment="1">
      <alignment horizontal="center" vertical="center"/>
    </xf>
    <xf numFmtId="179" fontId="3" fillId="30" borderId="5" xfId="1" applyNumberFormat="1" applyFont="1" applyFill="1" applyBorder="1" applyAlignment="1">
      <alignment horizontal="center" vertical="center"/>
    </xf>
    <xf numFmtId="179" fontId="3" fillId="31" borderId="5" xfId="1" applyNumberFormat="1" applyFont="1" applyFill="1" applyBorder="1" applyAlignment="1">
      <alignment horizontal="center" vertical="center"/>
    </xf>
    <xf numFmtId="179" fontId="3" fillId="2" borderId="5" xfId="1" applyNumberFormat="1" applyFont="1" applyFill="1" applyBorder="1" applyAlignment="1">
      <alignment horizontal="center" vertical="center"/>
    </xf>
    <xf numFmtId="179" fontId="3" fillId="2" borderId="8" xfId="1" applyNumberFormat="1" applyFont="1" applyFill="1" applyBorder="1" applyAlignment="1">
      <alignment horizontal="center" vertical="center"/>
    </xf>
    <xf numFmtId="179" fontId="3" fillId="2" borderId="8" xfId="2" applyNumberFormat="1" applyFont="1" applyFill="1" applyBorder="1" applyAlignment="1">
      <alignment horizontal="center" vertical="center" wrapText="1"/>
    </xf>
    <xf numFmtId="179" fontId="3" fillId="2" borderId="6" xfId="2" applyNumberFormat="1" applyFont="1" applyFill="1" applyBorder="1" applyAlignment="1">
      <alignment horizontal="center" vertical="center" wrapText="1"/>
    </xf>
    <xf numFmtId="179" fontId="3" fillId="2" borderId="8" xfId="2" applyNumberFormat="1" applyFont="1" applyFill="1" applyBorder="1" applyAlignment="1">
      <alignment horizontal="center" vertical="center"/>
    </xf>
    <xf numFmtId="179" fontId="3" fillId="2" borderId="6" xfId="2" applyNumberFormat="1" applyFont="1" applyFill="1" applyBorder="1" applyAlignment="1">
      <alignment horizontal="center" vertical="center"/>
    </xf>
    <xf numFmtId="179" fontId="3" fillId="31" borderId="8" xfId="1" applyNumberFormat="1" applyFont="1" applyFill="1" applyBorder="1" applyAlignment="1">
      <alignment horizontal="center" vertical="center"/>
    </xf>
    <xf numFmtId="179" fontId="3" fillId="31" borderId="8" xfId="2" applyNumberFormat="1" applyFont="1" applyFill="1" applyBorder="1" applyAlignment="1">
      <alignment horizontal="center" vertical="center"/>
    </xf>
    <xf numFmtId="179" fontId="3" fillId="31" borderId="6" xfId="2" applyNumberFormat="1" applyFont="1" applyFill="1" applyBorder="1" applyAlignment="1">
      <alignment horizontal="center" vertical="center"/>
    </xf>
    <xf numFmtId="179" fontId="3" fillId="31" borderId="31" xfId="2" applyNumberFormat="1" applyFont="1" applyFill="1" applyBorder="1" applyAlignment="1">
      <alignment horizontal="center" vertical="center"/>
    </xf>
    <xf numFmtId="179" fontId="3" fillId="31" borderId="10" xfId="1" applyNumberFormat="1" applyFont="1" applyFill="1" applyBorder="1" applyAlignment="1">
      <alignment horizontal="center" vertical="center"/>
    </xf>
    <xf numFmtId="179" fontId="3" fillId="31" borderId="29" xfId="1" applyNumberFormat="1" applyFont="1" applyFill="1" applyBorder="1" applyAlignment="1">
      <alignment horizontal="center" vertical="center"/>
    </xf>
    <xf numFmtId="179" fontId="3" fillId="31" borderId="29" xfId="2" applyNumberFormat="1" applyFont="1" applyFill="1" applyBorder="1" applyAlignment="1">
      <alignment horizontal="center" vertical="center"/>
    </xf>
    <xf numFmtId="179" fontId="3" fillId="31" borderId="11" xfId="2" applyNumberFormat="1" applyFont="1" applyFill="1" applyBorder="1" applyAlignment="1">
      <alignment horizontal="center" vertical="center"/>
    </xf>
    <xf numFmtId="0" fontId="4" fillId="2" borderId="0" xfId="1" applyFont="1" applyFill="1" applyAlignment="1">
      <alignment horizontal="center"/>
    </xf>
    <xf numFmtId="0" fontId="11" fillId="2" borderId="26" xfId="1" applyFont="1" applyFill="1" applyBorder="1" applyAlignment="1">
      <alignment horizontal="center" vertical="center" wrapText="1"/>
    </xf>
    <xf numFmtId="0" fontId="11" fillId="2" borderId="3" xfId="1" applyFont="1" applyFill="1" applyBorder="1" applyAlignment="1">
      <alignment horizontal="center" vertical="center" wrapText="1"/>
    </xf>
    <xf numFmtId="0" fontId="11" fillId="2" borderId="30" xfId="1" applyFont="1" applyFill="1" applyBorder="1" applyAlignment="1">
      <alignment horizontal="center" vertical="center" wrapText="1"/>
    </xf>
    <xf numFmtId="49" fontId="2" fillId="2" borderId="0" xfId="1" applyNumberFormat="1" applyFont="1" applyFill="1" applyAlignment="1">
      <alignment horizontal="left" vertical="center" wrapText="1"/>
    </xf>
    <xf numFmtId="0" fontId="7" fillId="2" borderId="0" xfId="1" applyFont="1" applyFill="1" applyAlignment="1">
      <alignment horizontal="center"/>
    </xf>
    <xf numFmtId="0" fontId="6" fillId="2" borderId="0" xfId="1" applyFont="1" applyFill="1" applyAlignment="1">
      <alignment horizontal="center"/>
    </xf>
    <xf numFmtId="49" fontId="9" fillId="2" borderId="1" xfId="1" applyNumberFormat="1" applyFont="1" applyFill="1" applyBorder="1" applyAlignment="1">
      <alignment horizontal="center" vertical="center" wrapText="1"/>
    </xf>
    <xf numFmtId="49" fontId="9" fillId="2" borderId="4" xfId="1" applyNumberFormat="1" applyFont="1" applyFill="1" applyBorder="1" applyAlignment="1">
      <alignment horizontal="center" vertical="center" wrapText="1"/>
    </xf>
    <xf numFmtId="0" fontId="10" fillId="2" borderId="2" xfId="1" applyFont="1" applyFill="1" applyBorder="1" applyAlignment="1">
      <alignment horizontal="center" vertical="center" wrapText="1"/>
    </xf>
    <xf numFmtId="0" fontId="10" fillId="2" borderId="5" xfId="1" applyFont="1" applyFill="1" applyBorder="1" applyAlignment="1">
      <alignment horizontal="center" vertical="center" wrapText="1"/>
    </xf>
    <xf numFmtId="0" fontId="10" fillId="2" borderId="26" xfId="1" applyFont="1" applyFill="1" applyBorder="1" applyAlignment="1">
      <alignment horizontal="center" vertical="center" wrapText="1"/>
    </xf>
    <xf numFmtId="0" fontId="10" fillId="2" borderId="27" xfId="1" applyFont="1" applyFill="1" applyBorder="1" applyAlignment="1">
      <alignment horizontal="center" vertical="center" wrapText="1"/>
    </xf>
    <xf numFmtId="0" fontId="6" fillId="2" borderId="0" xfId="1" applyFont="1" applyFill="1" applyAlignment="1">
      <alignment horizontal="center" wrapText="1"/>
    </xf>
    <xf numFmtId="0" fontId="1" fillId="0" borderId="0" xfId="2" applyAlignment="1">
      <alignment horizontal="center" wrapText="1"/>
    </xf>
    <xf numFmtId="179" fontId="3" fillId="32" borderId="5" xfId="1" applyNumberFormat="1" applyFont="1" applyFill="1" applyBorder="1" applyAlignment="1">
      <alignment horizontal="center" vertical="center"/>
    </xf>
    <xf numFmtId="49" fontId="14" fillId="2" borderId="32" xfId="2" applyNumberFormat="1" applyFont="1" applyFill="1" applyBorder="1" applyAlignment="1">
      <alignment horizontal="center" vertical="center"/>
    </xf>
    <xf numFmtId="0" fontId="5" fillId="2" borderId="33" xfId="2" applyFont="1" applyFill="1" applyBorder="1" applyAlignment="1">
      <alignment vertical="center"/>
    </xf>
    <xf numFmtId="0" fontId="14" fillId="2" borderId="34" xfId="1" applyFont="1" applyFill="1" applyBorder="1" applyAlignment="1">
      <alignment horizontal="center" vertical="center"/>
    </xf>
    <xf numFmtId="179" fontId="14" fillId="29" borderId="33" xfId="1" applyNumberFormat="1" applyFont="1" applyFill="1" applyBorder="1" applyAlignment="1">
      <alignment horizontal="center" vertical="center"/>
    </xf>
    <xf numFmtId="49" fontId="3" fillId="2" borderId="35" xfId="2" applyNumberFormat="1" applyFont="1" applyFill="1" applyBorder="1" applyAlignment="1">
      <alignment horizontal="center" vertical="center"/>
    </xf>
    <xf numFmtId="0" fontId="2" fillId="2" borderId="36" xfId="1" applyFont="1" applyFill="1" applyBorder="1" applyAlignment="1">
      <alignment horizontal="left" vertical="center" wrapText="1" indent="3"/>
    </xf>
    <xf numFmtId="0" fontId="3" fillId="2" borderId="37" xfId="1" applyFont="1" applyFill="1" applyBorder="1" applyAlignment="1">
      <alignment horizontal="center" vertical="center"/>
    </xf>
    <xf numFmtId="179" fontId="3" fillId="31" borderId="36" xfId="1" applyNumberFormat="1" applyFont="1" applyFill="1" applyBorder="1" applyAlignment="1">
      <alignment horizontal="center" vertical="center"/>
    </xf>
    <xf numFmtId="178" fontId="2" fillId="2" borderId="0" xfId="1" applyNumberFormat="1" applyFont="1" applyFill="1" applyBorder="1"/>
    <xf numFmtId="0" fontId="2" fillId="2" borderId="0" xfId="1" applyFont="1" applyFill="1" applyBorder="1"/>
    <xf numFmtId="49" fontId="3" fillId="2" borderId="5" xfId="2" applyNumberFormat="1" applyFont="1" applyFill="1" applyBorder="1" applyAlignment="1">
      <alignment horizontal="center" vertical="center"/>
    </xf>
    <xf numFmtId="0" fontId="3" fillId="2" borderId="5" xfId="1" applyFont="1" applyFill="1" applyBorder="1" applyAlignment="1">
      <alignment horizontal="center" vertical="center"/>
    </xf>
    <xf numFmtId="49" fontId="3" fillId="2" borderId="32" xfId="2" applyNumberFormat="1" applyFont="1" applyFill="1" applyBorder="1" applyAlignment="1">
      <alignment horizontal="center" vertical="center"/>
    </xf>
    <xf numFmtId="0" fontId="2" fillId="2" borderId="33" xfId="1" applyFont="1" applyFill="1" applyBorder="1" applyAlignment="1">
      <alignment horizontal="left" vertical="center" wrapText="1" indent="5"/>
    </xf>
    <xf numFmtId="0" fontId="3" fillId="2" borderId="34" xfId="1" applyFont="1" applyFill="1" applyBorder="1" applyAlignment="1">
      <alignment horizontal="center" vertical="center"/>
    </xf>
    <xf numFmtId="179" fontId="3" fillId="2" borderId="33" xfId="1" applyNumberFormat="1" applyFont="1" applyFill="1" applyBorder="1" applyAlignment="1">
      <alignment horizontal="center" vertical="center"/>
    </xf>
    <xf numFmtId="179" fontId="3" fillId="2" borderId="38" xfId="1" applyNumberFormat="1" applyFont="1" applyFill="1" applyBorder="1" applyAlignment="1">
      <alignment horizontal="center" vertical="center"/>
    </xf>
    <xf numFmtId="179" fontId="3" fillId="2" borderId="38" xfId="2" applyNumberFormat="1" applyFont="1" applyFill="1" applyBorder="1" applyAlignment="1">
      <alignment horizontal="center" vertical="center"/>
    </xf>
    <xf numFmtId="179" fontId="3" fillId="2" borderId="39" xfId="2" applyNumberFormat="1" applyFont="1" applyFill="1" applyBorder="1" applyAlignment="1">
      <alignment horizontal="center" vertical="center"/>
    </xf>
    <xf numFmtId="0" fontId="2" fillId="2" borderId="36" xfId="1" applyFont="1" applyFill="1" applyBorder="1" applyAlignment="1">
      <alignment horizontal="left" vertical="center" wrapText="1" indent="5"/>
    </xf>
    <xf numFmtId="179" fontId="3" fillId="2" borderId="36" xfId="1" applyNumberFormat="1" applyFont="1" applyFill="1" applyBorder="1" applyAlignment="1">
      <alignment horizontal="center" vertical="center"/>
    </xf>
    <xf numFmtId="179" fontId="2" fillId="2" borderId="0" xfId="1" applyNumberFormat="1" applyFont="1" applyFill="1" applyBorder="1"/>
    <xf numFmtId="179" fontId="3" fillId="2" borderId="5" xfId="2" applyNumberFormat="1" applyFont="1" applyFill="1" applyBorder="1" applyAlignment="1">
      <alignment horizontal="center" vertical="center"/>
    </xf>
  </cellXfs>
  <cellStyles count="792">
    <cellStyle name="_9 мес ДЭ ПФП ДПН на 2006г с разбивкой по кварталам от 28.02.06г" xfId="3"/>
    <cellStyle name="_Ltre01Лесозав." xfId="4"/>
    <cellStyle name="_авансы" xfId="5"/>
    <cellStyle name="_АРМ_БП_АО Сахэнерго 1" xfId="6"/>
    <cellStyle name="_АРМ_БП_АО Сахэнерго и ТЭП на 2006 г" xfId="7"/>
    <cellStyle name="_АРМ_БП_АО Сахэнерго под факт2004 г." xfId="8"/>
    <cellStyle name="_АРМ_БП_АО Сахэнерго утвержденный  Кср лик див" xfId="9"/>
    <cellStyle name="_АРМ_БП_АО-энерго_V41_обработан_06.05.2005" xfId="10"/>
    <cellStyle name="_Баланс  прогнозный 2 квартал" xfId="11"/>
    <cellStyle name="_Баланс 2005г прогнозный 2 квартал" xfId="12"/>
    <cellStyle name="_Дж.н. 10 мес. факт 2006 ожид ДФ" xfId="13"/>
    <cellStyle name="_Книга1" xfId="14"/>
    <cellStyle name="_Книга3" xfId="15"/>
    <cellStyle name="_Книга4" xfId="16"/>
    <cellStyle name="_Корректировка инвестиц. программы по итогам 4 месяцев (2)" xfId="17"/>
    <cellStyle name="_Приложение 1,2" xfId="18"/>
    <cellStyle name="_Приложение 7" xfId="19"/>
    <cellStyle name="_Приложение 7 доход расход слайды2 (1)" xfId="20"/>
    <cellStyle name="_Приложение 7 доход слайд" xfId="21"/>
    <cellStyle name="_Приложения по инвестициям на 2006г" xfId="22"/>
    <cellStyle name="_Приложения по инвестициям на 2006г корректировка" xfId="23"/>
    <cellStyle name="_Приложения по инвестициям на 2006г корректировка 08.09" xfId="24"/>
    <cellStyle name="_Приложения по инвестициям на 2006годминим" xfId="25"/>
    <cellStyle name="_Приложения по инвестициям на 2006годминим новая" xfId="26"/>
    <cellStyle name="_птс- БП-2006 ОАО,СКК- 01.09.05" xfId="27"/>
    <cellStyle name="_ПФП_1_4кв._2006г" xfId="28"/>
    <cellStyle name="_ПФР 2005г" xfId="29"/>
    <cellStyle name="_Ремонт 2006" xfId="30"/>
    <cellStyle name="_с фактом" xfId="31"/>
    <cellStyle name="_с фактом (1)" xfId="32"/>
    <cellStyle name="_Сравнение Бюджета с РЭКом_16.11" xfId="33"/>
    <cellStyle name="_Сравнения от 09.05.06 г. поквартальные листы" xfId="34"/>
    <cellStyle name="_ТЭП" xfId="35"/>
    <cellStyle name="_Тэп ОАО Сахалинэнерго на 2006 года для совещания у Мясника" xfId="36"/>
    <cellStyle name="_ТЭП, баланс, ремонтная программа, инвестиции, ПУИ, расчет дивидендов" xfId="37"/>
    <cellStyle name="_форма_10_1" xfId="38"/>
    <cellStyle name="_форма_11_1" xfId="39"/>
    <cellStyle name="_форма_3_1" xfId="40"/>
    <cellStyle name="_форма_4_1" xfId="41"/>
    <cellStyle name="_форма_5_1" xfId="42"/>
    <cellStyle name="_Формы для ФАО за 9 мес.2006 г." xfId="43"/>
    <cellStyle name="_формы к 23.11.06 испр кредиты" xfId="44"/>
    <cellStyle name="_экслуатационные Сахэнерго 2005 корректировка" xfId="45"/>
    <cellStyle name="_Эксплуатационные для Е.Т. вредной но симпотишной" xfId="46"/>
    <cellStyle name="”€ќђќ‘ћ‚›‰" xfId="48"/>
    <cellStyle name="”€љ‘€ђћ‚ђќќ›‰" xfId="49"/>
    <cellStyle name="”ќђќ‘ћ‚›‰" xfId="50"/>
    <cellStyle name="”љ‘ђћ‚ђќќ›‰" xfId="51"/>
    <cellStyle name="„…ќ…†ќ›‰" xfId="52"/>
    <cellStyle name="„ђ’ђ" xfId="53"/>
    <cellStyle name="€’ћѓћ‚›‰" xfId="56"/>
    <cellStyle name="‡ђѓћ‹ћ‚ћљ1" xfId="54"/>
    <cellStyle name="‡ђѓћ‹ћ‚ћљ2" xfId="55"/>
    <cellStyle name="’ћѓћ‚›‰" xfId="47"/>
    <cellStyle name="20% - Accent1" xfId="57"/>
    <cellStyle name="20% - Accent2" xfId="58"/>
    <cellStyle name="20% - Accent3" xfId="59"/>
    <cellStyle name="20% - Accent4" xfId="60"/>
    <cellStyle name="20% - Accent5" xfId="61"/>
    <cellStyle name="20% - Accent6" xfId="62"/>
    <cellStyle name="20% - Акцент1 2" xfId="63"/>
    <cellStyle name="20% — акцент1 2" xfId="64"/>
    <cellStyle name="20% — акцент1 3" xfId="65"/>
    <cellStyle name="20% - Акцент2 2" xfId="66"/>
    <cellStyle name="20% — акцент2 2" xfId="67"/>
    <cellStyle name="20% — акцент2 3" xfId="68"/>
    <cellStyle name="20% - Акцент3 2" xfId="69"/>
    <cellStyle name="20% — акцент3 2" xfId="70"/>
    <cellStyle name="20% — акцент3 3" xfId="71"/>
    <cellStyle name="20% - Акцент4 2" xfId="72"/>
    <cellStyle name="20% — акцент4 2" xfId="73"/>
    <cellStyle name="20% — акцент4 3" xfId="74"/>
    <cellStyle name="20% - Акцент5 2" xfId="75"/>
    <cellStyle name="20% — акцент5 2" xfId="76"/>
    <cellStyle name="20% — акцент5 3" xfId="77"/>
    <cellStyle name="20% - Акцент6 2" xfId="78"/>
    <cellStyle name="20% — акцент6 2" xfId="79"/>
    <cellStyle name="20% — акцент6 3" xfId="80"/>
    <cellStyle name="40% - Accent1" xfId="81"/>
    <cellStyle name="40% - Accent2" xfId="82"/>
    <cellStyle name="40% - Accent3" xfId="83"/>
    <cellStyle name="40% - Accent4" xfId="84"/>
    <cellStyle name="40% - Accent5" xfId="85"/>
    <cellStyle name="40% - Accent6" xfId="86"/>
    <cellStyle name="40% - Акцент1 2" xfId="87"/>
    <cellStyle name="40% — акцент1 2" xfId="88"/>
    <cellStyle name="40% — акцент1 3" xfId="89"/>
    <cellStyle name="40% - Акцент2 2" xfId="90"/>
    <cellStyle name="40% — акцент2 2" xfId="91"/>
    <cellStyle name="40% — акцент2 3" xfId="92"/>
    <cellStyle name="40% - Акцент3 2" xfId="93"/>
    <cellStyle name="40% — акцент3 2" xfId="94"/>
    <cellStyle name="40% — акцент3 3" xfId="95"/>
    <cellStyle name="40% - Акцент4 2" xfId="96"/>
    <cellStyle name="40% — акцент4 2" xfId="97"/>
    <cellStyle name="40% — акцент4 3" xfId="98"/>
    <cellStyle name="40% - Акцент5 2" xfId="99"/>
    <cellStyle name="40% — акцент5 2" xfId="100"/>
    <cellStyle name="40% — акцент5 3" xfId="101"/>
    <cellStyle name="40% - Акцент6 2" xfId="102"/>
    <cellStyle name="40% — акцент6 2" xfId="103"/>
    <cellStyle name="40% — акцент6 3" xfId="104"/>
    <cellStyle name="60% - Accent1" xfId="105"/>
    <cellStyle name="60% - Accent2" xfId="106"/>
    <cellStyle name="60% - Accent3" xfId="107"/>
    <cellStyle name="60% - Accent4" xfId="108"/>
    <cellStyle name="60% - Accent5" xfId="109"/>
    <cellStyle name="60% - Accent6" xfId="110"/>
    <cellStyle name="60% - Акцент1 2" xfId="111"/>
    <cellStyle name="60% — акцент1 2" xfId="112"/>
    <cellStyle name="60% — акцент1 3" xfId="113"/>
    <cellStyle name="60% - Акцент2 2" xfId="114"/>
    <cellStyle name="60% — акцент2 2" xfId="115"/>
    <cellStyle name="60% — акцент2 3" xfId="116"/>
    <cellStyle name="60% - Акцент3 2" xfId="117"/>
    <cellStyle name="60% — акцент3 2" xfId="118"/>
    <cellStyle name="60% — акцент3 3" xfId="119"/>
    <cellStyle name="60% - Акцент4 2" xfId="120"/>
    <cellStyle name="60% — акцент4 2" xfId="121"/>
    <cellStyle name="60% — акцент4 3" xfId="122"/>
    <cellStyle name="60% - Акцент5 2" xfId="123"/>
    <cellStyle name="60% — акцент5 2" xfId="124"/>
    <cellStyle name="60% — акцент5 3" xfId="125"/>
    <cellStyle name="60% - Акцент6 2" xfId="126"/>
    <cellStyle name="60% — акцент6 2" xfId="127"/>
    <cellStyle name="60% — акцент6 3" xfId="128"/>
    <cellStyle name="Accent1" xfId="129"/>
    <cellStyle name="Accent2" xfId="130"/>
    <cellStyle name="Accent3" xfId="131"/>
    <cellStyle name="Accent4" xfId="132"/>
    <cellStyle name="Accent5" xfId="133"/>
    <cellStyle name="Accent6" xfId="134"/>
    <cellStyle name="Bad" xfId="135"/>
    <cellStyle name="Calculation" xfId="136"/>
    <cellStyle name="Check Cell" xfId="137"/>
    <cellStyle name="Comma [0]_laroux" xfId="138"/>
    <cellStyle name="Comma_laroux" xfId="139"/>
    <cellStyle name="Currency [0]" xfId="140"/>
    <cellStyle name="Currency_laroux" xfId="141"/>
    <cellStyle name="Euro" xfId="142"/>
    <cellStyle name="Explanatory Text" xfId="143"/>
    <cellStyle name="F2" xfId="144"/>
    <cellStyle name="F3" xfId="145"/>
    <cellStyle name="F4" xfId="146"/>
    <cellStyle name="F5" xfId="147"/>
    <cellStyle name="F6" xfId="148"/>
    <cellStyle name="F7" xfId="149"/>
    <cellStyle name="F8" xfId="150"/>
    <cellStyle name="Good" xfId="151"/>
    <cellStyle name="Heading 1" xfId="152"/>
    <cellStyle name="Heading 2" xfId="153"/>
    <cellStyle name="Heading 3" xfId="154"/>
    <cellStyle name="Heading 4" xfId="155"/>
    <cellStyle name="Input" xfId="156"/>
    <cellStyle name="Linked Cell" xfId="157"/>
    <cellStyle name="Neutral" xfId="158"/>
    <cellStyle name="Normal 2" xfId="159"/>
    <cellStyle name="Normal_16" xfId="160"/>
    <cellStyle name="Normal1" xfId="161"/>
    <cellStyle name="Note" xfId="162"/>
    <cellStyle name="Output" xfId="163"/>
    <cellStyle name="Price_Body" xfId="164"/>
    <cellStyle name="SAPBEXstdItem" xfId="165"/>
    <cellStyle name="Style 1" xfId="166"/>
    <cellStyle name="Title" xfId="167"/>
    <cellStyle name="Total" xfId="168"/>
    <cellStyle name="Warning Text" xfId="169"/>
    <cellStyle name="Акцент1 2" xfId="170"/>
    <cellStyle name="Акцент1 3" xfId="171"/>
    <cellStyle name="Акцент2 2" xfId="172"/>
    <cellStyle name="Акцент2 3" xfId="173"/>
    <cellStyle name="Акцент3 2" xfId="174"/>
    <cellStyle name="Акцент3 3" xfId="175"/>
    <cellStyle name="Акцент4 2" xfId="176"/>
    <cellStyle name="Акцент4 3" xfId="177"/>
    <cellStyle name="Акцент5 2" xfId="178"/>
    <cellStyle name="Акцент5 3" xfId="179"/>
    <cellStyle name="Акцент6 2" xfId="180"/>
    <cellStyle name="Акцент6 3" xfId="181"/>
    <cellStyle name="Беззащитный" xfId="182"/>
    <cellStyle name="Ввод  2" xfId="183"/>
    <cellStyle name="Ввод  3" xfId="184"/>
    <cellStyle name="Вывод 2" xfId="185"/>
    <cellStyle name="Вывод 3" xfId="186"/>
    <cellStyle name="Вычисление 2" xfId="187"/>
    <cellStyle name="Вычисление 3" xfId="188"/>
    <cellStyle name="Заголовок 1 2" xfId="189"/>
    <cellStyle name="Заголовок 1 3" xfId="190"/>
    <cellStyle name="Заголовок 2 2" xfId="191"/>
    <cellStyle name="Заголовок 2 3" xfId="192"/>
    <cellStyle name="Заголовок 3 2" xfId="193"/>
    <cellStyle name="Заголовок 3 3" xfId="194"/>
    <cellStyle name="Заголовок 4 2" xfId="195"/>
    <cellStyle name="Заголовок 4 3" xfId="196"/>
    <cellStyle name="Защитный" xfId="197"/>
    <cellStyle name="Значение" xfId="198"/>
    <cellStyle name="Итог 2" xfId="199"/>
    <cellStyle name="Итог 3" xfId="200"/>
    <cellStyle name="Контрольная ячейка 2" xfId="201"/>
    <cellStyle name="Контрольная ячейка 3" xfId="202"/>
    <cellStyle name="Название 2" xfId="203"/>
    <cellStyle name="Название 3" xfId="204"/>
    <cellStyle name="Нейтральный 2" xfId="205"/>
    <cellStyle name="Нейтральный 3" xfId="206"/>
    <cellStyle name="Обычный" xfId="0" builtinId="0"/>
    <cellStyle name="Обычный 10" xfId="207"/>
    <cellStyle name="Обычный 10 2" xfId="208"/>
    <cellStyle name="Обычный 11" xfId="209"/>
    <cellStyle name="Обычный 11 2" xfId="210"/>
    <cellStyle name="Обычный 12" xfId="211"/>
    <cellStyle name="Обычный 12 2" xfId="212"/>
    <cellStyle name="Обычный 13 3" xfId="213"/>
    <cellStyle name="Обычный 13 3 2" xfId="214"/>
    <cellStyle name="Обычный 13 3 3" xfId="215"/>
    <cellStyle name="Обычный 14 3" xfId="216"/>
    <cellStyle name="Обычный 17 2" xfId="217"/>
    <cellStyle name="Обычный 2" xfId="218"/>
    <cellStyle name="Обычный 2 2" xfId="219"/>
    <cellStyle name="Обычный 2 26 2" xfId="220"/>
    <cellStyle name="Обычный 2_Подготовка плана на май в разрезе отд- повтор" xfId="221"/>
    <cellStyle name="Обычный 25" xfId="222"/>
    <cellStyle name="Обычный 3" xfId="223"/>
    <cellStyle name="Обычный 3 10 2" xfId="224"/>
    <cellStyle name="Обычный 3 2" xfId="1"/>
    <cellStyle name="Обычный 3 2 2 2" xfId="225"/>
    <cellStyle name="Обычный 3 21" xfId="226"/>
    <cellStyle name="Обычный 3 3" xfId="227"/>
    <cellStyle name="Обычный 30" xfId="228"/>
    <cellStyle name="Обычный 4" xfId="229"/>
    <cellStyle name="Обычный 4 2" xfId="230"/>
    <cellStyle name="Обычный 4 3" xfId="231"/>
    <cellStyle name="Обычный 5" xfId="232"/>
    <cellStyle name="Обычный 5 2" xfId="233"/>
    <cellStyle name="Обычный 6" xfId="234"/>
    <cellStyle name="Обычный 6 10" xfId="235"/>
    <cellStyle name="Обычный 6 2" xfId="236"/>
    <cellStyle name="Обычный 6 2 10" xfId="237"/>
    <cellStyle name="Обычный 6 2 11" xfId="238"/>
    <cellStyle name="Обычный 6 2 2" xfId="239"/>
    <cellStyle name="Обычный 6 2 2 10" xfId="240"/>
    <cellStyle name="Обычный 6 2 2 2" xfId="241"/>
    <cellStyle name="Обычный 6 2 2 2 2" xfId="242"/>
    <cellStyle name="Обычный 6 2 2 2 2 2" xfId="243"/>
    <cellStyle name="Обычный 6 2 2 2 2 2 2" xfId="244"/>
    <cellStyle name="Обычный 6 2 2 2 2 2 2 2" xfId="245"/>
    <cellStyle name="Обычный 6 2 2 2 2 2 2 3" xfId="246"/>
    <cellStyle name="Обычный 6 2 2 2 2 2 3" xfId="247"/>
    <cellStyle name="Обычный 6 2 2 2 2 2 3 2" xfId="248"/>
    <cellStyle name="Обычный 6 2 2 2 2 2 3 3" xfId="249"/>
    <cellStyle name="Обычный 6 2 2 2 2 2 4" xfId="250"/>
    <cellStyle name="Обычный 6 2 2 2 2 2 5" xfId="251"/>
    <cellStyle name="Обычный 6 2 2 2 2 3" xfId="252"/>
    <cellStyle name="Обычный 6 2 2 2 2 3 2" xfId="253"/>
    <cellStyle name="Обычный 6 2 2 2 2 3 3" xfId="254"/>
    <cellStyle name="Обычный 6 2 2 2 2 4" xfId="255"/>
    <cellStyle name="Обычный 6 2 2 2 2 4 2" xfId="256"/>
    <cellStyle name="Обычный 6 2 2 2 2 4 3" xfId="257"/>
    <cellStyle name="Обычный 6 2 2 2 2 5" xfId="258"/>
    <cellStyle name="Обычный 6 2 2 2 2 6" xfId="259"/>
    <cellStyle name="Обычный 6 2 2 2 3" xfId="260"/>
    <cellStyle name="Обычный 6 2 2 2 3 2" xfId="261"/>
    <cellStyle name="Обычный 6 2 2 2 3 2 2" xfId="262"/>
    <cellStyle name="Обычный 6 2 2 2 3 2 3" xfId="263"/>
    <cellStyle name="Обычный 6 2 2 2 3 3" xfId="264"/>
    <cellStyle name="Обычный 6 2 2 2 3 3 2" xfId="265"/>
    <cellStyle name="Обычный 6 2 2 2 3 3 3" xfId="266"/>
    <cellStyle name="Обычный 6 2 2 2 3 4" xfId="267"/>
    <cellStyle name="Обычный 6 2 2 2 3 5" xfId="268"/>
    <cellStyle name="Обычный 6 2 2 2 4" xfId="269"/>
    <cellStyle name="Обычный 6 2 2 2 4 2" xfId="270"/>
    <cellStyle name="Обычный 6 2 2 2 4 3" xfId="271"/>
    <cellStyle name="Обычный 6 2 2 2 5" xfId="272"/>
    <cellStyle name="Обычный 6 2 2 2 5 2" xfId="273"/>
    <cellStyle name="Обычный 6 2 2 2 5 3" xfId="274"/>
    <cellStyle name="Обычный 6 2 2 2 6" xfId="275"/>
    <cellStyle name="Обычный 6 2 2 2 7" xfId="276"/>
    <cellStyle name="Обычный 6 2 2 3" xfId="277"/>
    <cellStyle name="Обычный 6 2 2 3 2" xfId="278"/>
    <cellStyle name="Обычный 6 2 2 3 2 2" xfId="279"/>
    <cellStyle name="Обычный 6 2 2 3 2 2 2" xfId="280"/>
    <cellStyle name="Обычный 6 2 2 3 2 2 3" xfId="281"/>
    <cellStyle name="Обычный 6 2 2 3 2 3" xfId="282"/>
    <cellStyle name="Обычный 6 2 2 3 2 3 2" xfId="283"/>
    <cellStyle name="Обычный 6 2 2 3 2 3 3" xfId="284"/>
    <cellStyle name="Обычный 6 2 2 3 2 4" xfId="285"/>
    <cellStyle name="Обычный 6 2 2 3 2 5" xfId="286"/>
    <cellStyle name="Обычный 6 2 2 3 3" xfId="287"/>
    <cellStyle name="Обычный 6 2 2 3 3 2" xfId="288"/>
    <cellStyle name="Обычный 6 2 2 3 3 3" xfId="289"/>
    <cellStyle name="Обычный 6 2 2 3 4" xfId="290"/>
    <cellStyle name="Обычный 6 2 2 3 4 2" xfId="291"/>
    <cellStyle name="Обычный 6 2 2 3 4 3" xfId="292"/>
    <cellStyle name="Обычный 6 2 2 3 5" xfId="293"/>
    <cellStyle name="Обычный 6 2 2 3 6" xfId="294"/>
    <cellStyle name="Обычный 6 2 2 4" xfId="295"/>
    <cellStyle name="Обычный 6 2 2 4 2" xfId="296"/>
    <cellStyle name="Обычный 6 2 2 4 2 2" xfId="297"/>
    <cellStyle name="Обычный 6 2 2 4 2 2 2" xfId="298"/>
    <cellStyle name="Обычный 6 2 2 4 2 2 3" xfId="299"/>
    <cellStyle name="Обычный 6 2 2 4 2 3" xfId="300"/>
    <cellStyle name="Обычный 6 2 2 4 2 3 2" xfId="301"/>
    <cellStyle name="Обычный 6 2 2 4 2 3 3" xfId="302"/>
    <cellStyle name="Обычный 6 2 2 4 2 4" xfId="303"/>
    <cellStyle name="Обычный 6 2 2 4 2 5" xfId="304"/>
    <cellStyle name="Обычный 6 2 2 4 3" xfId="305"/>
    <cellStyle name="Обычный 6 2 2 4 3 2" xfId="306"/>
    <cellStyle name="Обычный 6 2 2 4 3 3" xfId="307"/>
    <cellStyle name="Обычный 6 2 2 4 4" xfId="308"/>
    <cellStyle name="Обычный 6 2 2 4 4 2" xfId="309"/>
    <cellStyle name="Обычный 6 2 2 4 4 3" xfId="310"/>
    <cellStyle name="Обычный 6 2 2 4 5" xfId="311"/>
    <cellStyle name="Обычный 6 2 2 4 6" xfId="312"/>
    <cellStyle name="Обычный 6 2 2 5" xfId="313"/>
    <cellStyle name="Обычный 6 2 2 5 2" xfId="314"/>
    <cellStyle name="Обычный 6 2 2 5 2 2" xfId="315"/>
    <cellStyle name="Обычный 6 2 2 5 2 3" xfId="316"/>
    <cellStyle name="Обычный 6 2 2 5 3" xfId="317"/>
    <cellStyle name="Обычный 6 2 2 5 3 2" xfId="318"/>
    <cellStyle name="Обычный 6 2 2 5 3 3" xfId="319"/>
    <cellStyle name="Обычный 6 2 2 5 4" xfId="320"/>
    <cellStyle name="Обычный 6 2 2 5 5" xfId="321"/>
    <cellStyle name="Обычный 6 2 2 6" xfId="322"/>
    <cellStyle name="Обычный 6 2 2 6 2" xfId="323"/>
    <cellStyle name="Обычный 6 2 2 6 3" xfId="324"/>
    <cellStyle name="Обычный 6 2 2 7" xfId="325"/>
    <cellStyle name="Обычный 6 2 2 7 2" xfId="326"/>
    <cellStyle name="Обычный 6 2 2 7 3" xfId="327"/>
    <cellStyle name="Обычный 6 2 2 8" xfId="328"/>
    <cellStyle name="Обычный 6 2 2 8 2" xfId="329"/>
    <cellStyle name="Обычный 6 2 2 8 3" xfId="330"/>
    <cellStyle name="Обычный 6 2 2 9" xfId="331"/>
    <cellStyle name="Обычный 6 2 3" xfId="332"/>
    <cellStyle name="Обычный 6 2 3 10" xfId="333"/>
    <cellStyle name="Обычный 6 2 3 11" xfId="334"/>
    <cellStyle name="Обычный 6 2 3 2" xfId="335"/>
    <cellStyle name="Обычный 6 2 3 2 2" xfId="336"/>
    <cellStyle name="Обычный 6 2 3 2 2 2" xfId="337"/>
    <cellStyle name="Обычный 6 2 3 2 2 2 2" xfId="338"/>
    <cellStyle name="Обычный 6 2 3 2 2 2 2 2" xfId="339"/>
    <cellStyle name="Обычный 6 2 3 2 2 2 2 3" xfId="340"/>
    <cellStyle name="Обычный 6 2 3 2 2 2 3" xfId="341"/>
    <cellStyle name="Обычный 6 2 3 2 2 2 3 2" xfId="342"/>
    <cellStyle name="Обычный 6 2 3 2 2 2 3 3" xfId="343"/>
    <cellStyle name="Обычный 6 2 3 2 2 2 4" xfId="344"/>
    <cellStyle name="Обычный 6 2 3 2 2 2 5" xfId="345"/>
    <cellStyle name="Обычный 6 2 3 2 2 3" xfId="346"/>
    <cellStyle name="Обычный 6 2 3 2 2 3 2" xfId="347"/>
    <cellStyle name="Обычный 6 2 3 2 2 3 3" xfId="348"/>
    <cellStyle name="Обычный 6 2 3 2 2 4" xfId="349"/>
    <cellStyle name="Обычный 6 2 3 2 2 4 2" xfId="350"/>
    <cellStyle name="Обычный 6 2 3 2 2 4 3" xfId="351"/>
    <cellStyle name="Обычный 6 2 3 2 2 5" xfId="352"/>
    <cellStyle name="Обычный 6 2 3 2 2 6" xfId="353"/>
    <cellStyle name="Обычный 6 2 3 2 3" xfId="354"/>
    <cellStyle name="Обычный 6 2 3 2 3 2" xfId="355"/>
    <cellStyle name="Обычный 6 2 3 2 3 2 2" xfId="356"/>
    <cellStyle name="Обычный 6 2 3 2 3 2 3" xfId="357"/>
    <cellStyle name="Обычный 6 2 3 2 3 3" xfId="358"/>
    <cellStyle name="Обычный 6 2 3 2 3 3 2" xfId="359"/>
    <cellStyle name="Обычный 6 2 3 2 3 3 3" xfId="360"/>
    <cellStyle name="Обычный 6 2 3 2 3 4" xfId="361"/>
    <cellStyle name="Обычный 6 2 3 2 3 5" xfId="362"/>
    <cellStyle name="Обычный 6 2 3 2 4" xfId="363"/>
    <cellStyle name="Обычный 6 2 3 2 4 2" xfId="364"/>
    <cellStyle name="Обычный 6 2 3 2 4 3" xfId="365"/>
    <cellStyle name="Обычный 6 2 3 2 5" xfId="366"/>
    <cellStyle name="Обычный 6 2 3 2 5 2" xfId="367"/>
    <cellStyle name="Обычный 6 2 3 2 5 3" xfId="368"/>
    <cellStyle name="Обычный 6 2 3 2 6" xfId="369"/>
    <cellStyle name="Обычный 6 2 3 2 7" xfId="370"/>
    <cellStyle name="Обычный 6 2 3 3" xfId="371"/>
    <cellStyle name="Обычный 6 2 3 3 2" xfId="372"/>
    <cellStyle name="Обычный 6 2 3 3 2 2" xfId="373"/>
    <cellStyle name="Обычный 6 2 3 3 2 2 2" xfId="374"/>
    <cellStyle name="Обычный 6 2 3 3 2 2 3" xfId="375"/>
    <cellStyle name="Обычный 6 2 3 3 2 3" xfId="376"/>
    <cellStyle name="Обычный 6 2 3 3 2 3 2" xfId="377"/>
    <cellStyle name="Обычный 6 2 3 3 2 3 3" xfId="378"/>
    <cellStyle name="Обычный 6 2 3 3 2 4" xfId="379"/>
    <cellStyle name="Обычный 6 2 3 3 2 5" xfId="380"/>
    <cellStyle name="Обычный 6 2 3 3 3" xfId="381"/>
    <cellStyle name="Обычный 6 2 3 3 3 2" xfId="382"/>
    <cellStyle name="Обычный 6 2 3 3 3 3" xfId="383"/>
    <cellStyle name="Обычный 6 2 3 3 4" xfId="384"/>
    <cellStyle name="Обычный 6 2 3 3 4 2" xfId="385"/>
    <cellStyle name="Обычный 6 2 3 3 4 3" xfId="386"/>
    <cellStyle name="Обычный 6 2 3 3 5" xfId="387"/>
    <cellStyle name="Обычный 6 2 3 3 6" xfId="388"/>
    <cellStyle name="Обычный 6 2 3 4" xfId="389"/>
    <cellStyle name="Обычный 6 2 3 4 2" xfId="390"/>
    <cellStyle name="Обычный 6 2 3 4 2 2" xfId="391"/>
    <cellStyle name="Обычный 6 2 3 4 2 2 2" xfId="392"/>
    <cellStyle name="Обычный 6 2 3 4 2 2 3" xfId="393"/>
    <cellStyle name="Обычный 6 2 3 4 2 3" xfId="394"/>
    <cellStyle name="Обычный 6 2 3 4 2 3 2" xfId="395"/>
    <cellStyle name="Обычный 6 2 3 4 2 3 3" xfId="396"/>
    <cellStyle name="Обычный 6 2 3 4 2 4" xfId="397"/>
    <cellStyle name="Обычный 6 2 3 4 2 5" xfId="398"/>
    <cellStyle name="Обычный 6 2 3 4 3" xfId="399"/>
    <cellStyle name="Обычный 6 2 3 4 3 2" xfId="400"/>
    <cellStyle name="Обычный 6 2 3 4 3 3" xfId="401"/>
    <cellStyle name="Обычный 6 2 3 4 4" xfId="402"/>
    <cellStyle name="Обычный 6 2 3 4 4 2" xfId="403"/>
    <cellStyle name="Обычный 6 2 3 4 4 3" xfId="404"/>
    <cellStyle name="Обычный 6 2 3 4 5" xfId="405"/>
    <cellStyle name="Обычный 6 2 3 4 6" xfId="406"/>
    <cellStyle name="Обычный 6 2 3 5" xfId="407"/>
    <cellStyle name="Обычный 6 2 3 5 2" xfId="408"/>
    <cellStyle name="Обычный 6 2 3 5 2 2" xfId="409"/>
    <cellStyle name="Обычный 6 2 3 5 2 3" xfId="410"/>
    <cellStyle name="Обычный 6 2 3 5 3" xfId="411"/>
    <cellStyle name="Обычный 6 2 3 5 3 2" xfId="412"/>
    <cellStyle name="Обычный 6 2 3 5 3 3" xfId="413"/>
    <cellStyle name="Обычный 6 2 3 5 4" xfId="414"/>
    <cellStyle name="Обычный 6 2 3 5 5" xfId="415"/>
    <cellStyle name="Обычный 6 2 3 6" xfId="416"/>
    <cellStyle name="Обычный 6 2 3 6 2" xfId="417"/>
    <cellStyle name="Обычный 6 2 3 6 3" xfId="418"/>
    <cellStyle name="Обычный 6 2 3 7" xfId="419"/>
    <cellStyle name="Обычный 6 2 3 7 2" xfId="420"/>
    <cellStyle name="Обычный 6 2 3 7 3" xfId="421"/>
    <cellStyle name="Обычный 6 2 3 8" xfId="422"/>
    <cellStyle name="Обычный 6 2 3 8 2" xfId="423"/>
    <cellStyle name="Обычный 6 2 3 8 3" xfId="424"/>
    <cellStyle name="Обычный 6 2 3 9" xfId="425"/>
    <cellStyle name="Обычный 6 2 3 9 2" xfId="426"/>
    <cellStyle name="Обычный 6 2 3 9 2 2" xfId="427"/>
    <cellStyle name="Обычный 6 2 3 9 2 2 2" xfId="2"/>
    <cellStyle name="Обычный 6 2 4" xfId="428"/>
    <cellStyle name="Обычный 6 2 4 2" xfId="429"/>
    <cellStyle name="Обычный 6 2 4 2 2" xfId="430"/>
    <cellStyle name="Обычный 6 2 4 2 2 2" xfId="431"/>
    <cellStyle name="Обычный 6 2 4 2 2 3" xfId="432"/>
    <cellStyle name="Обычный 6 2 4 2 3" xfId="433"/>
    <cellStyle name="Обычный 6 2 4 2 3 2" xfId="434"/>
    <cellStyle name="Обычный 6 2 4 2 3 3" xfId="435"/>
    <cellStyle name="Обычный 6 2 4 2 4" xfId="436"/>
    <cellStyle name="Обычный 6 2 4 2 5" xfId="437"/>
    <cellStyle name="Обычный 6 2 4 3" xfId="438"/>
    <cellStyle name="Обычный 6 2 4 3 2" xfId="439"/>
    <cellStyle name="Обычный 6 2 4 3 3" xfId="440"/>
    <cellStyle name="Обычный 6 2 4 4" xfId="441"/>
    <cellStyle name="Обычный 6 2 4 4 2" xfId="442"/>
    <cellStyle name="Обычный 6 2 4 4 3" xfId="443"/>
    <cellStyle name="Обычный 6 2 4 5" xfId="444"/>
    <cellStyle name="Обычный 6 2 4 6" xfId="445"/>
    <cellStyle name="Обычный 6 2 5" xfId="446"/>
    <cellStyle name="Обычный 6 2 5 2" xfId="447"/>
    <cellStyle name="Обычный 6 2 5 2 2" xfId="448"/>
    <cellStyle name="Обычный 6 2 5 2 2 2" xfId="449"/>
    <cellStyle name="Обычный 6 2 5 2 2 3" xfId="450"/>
    <cellStyle name="Обычный 6 2 5 2 3" xfId="451"/>
    <cellStyle name="Обычный 6 2 5 2 3 2" xfId="452"/>
    <cellStyle name="Обычный 6 2 5 2 3 3" xfId="453"/>
    <cellStyle name="Обычный 6 2 5 2 4" xfId="454"/>
    <cellStyle name="Обычный 6 2 5 2 5" xfId="455"/>
    <cellStyle name="Обычный 6 2 5 3" xfId="456"/>
    <cellStyle name="Обычный 6 2 5 3 2" xfId="457"/>
    <cellStyle name="Обычный 6 2 5 3 3" xfId="458"/>
    <cellStyle name="Обычный 6 2 5 4" xfId="459"/>
    <cellStyle name="Обычный 6 2 5 4 2" xfId="460"/>
    <cellStyle name="Обычный 6 2 5 4 3" xfId="461"/>
    <cellStyle name="Обычный 6 2 5 5" xfId="462"/>
    <cellStyle name="Обычный 6 2 5 6" xfId="463"/>
    <cellStyle name="Обычный 6 2 6" xfId="464"/>
    <cellStyle name="Обычный 6 2 6 2" xfId="465"/>
    <cellStyle name="Обычный 6 2 6 2 2" xfId="466"/>
    <cellStyle name="Обычный 6 2 6 2 3" xfId="467"/>
    <cellStyle name="Обычный 6 2 6 3" xfId="468"/>
    <cellStyle name="Обычный 6 2 6 3 2" xfId="469"/>
    <cellStyle name="Обычный 6 2 6 3 3" xfId="470"/>
    <cellStyle name="Обычный 6 2 6 4" xfId="471"/>
    <cellStyle name="Обычный 6 2 6 5" xfId="472"/>
    <cellStyle name="Обычный 6 2 7" xfId="473"/>
    <cellStyle name="Обычный 6 2 7 2" xfId="474"/>
    <cellStyle name="Обычный 6 2 7 3" xfId="475"/>
    <cellStyle name="Обычный 6 2 8" xfId="476"/>
    <cellStyle name="Обычный 6 2 8 2" xfId="477"/>
    <cellStyle name="Обычный 6 2 8 3" xfId="478"/>
    <cellStyle name="Обычный 6 2 9" xfId="479"/>
    <cellStyle name="Обычный 6 2 9 2" xfId="480"/>
    <cellStyle name="Обычный 6 2 9 3" xfId="481"/>
    <cellStyle name="Обычный 6 3" xfId="482"/>
    <cellStyle name="Обычный 6 3 2" xfId="483"/>
    <cellStyle name="Обычный 6 3 2 2" xfId="484"/>
    <cellStyle name="Обычный 6 3 2 2 2" xfId="485"/>
    <cellStyle name="Обычный 6 3 2 2 3" xfId="486"/>
    <cellStyle name="Обычный 6 3 2 3" xfId="487"/>
    <cellStyle name="Обычный 6 3 2 3 2" xfId="488"/>
    <cellStyle name="Обычный 6 3 2 3 3" xfId="489"/>
    <cellStyle name="Обычный 6 3 2 4" xfId="490"/>
    <cellStyle name="Обычный 6 3 2 5" xfId="491"/>
    <cellStyle name="Обычный 6 3 3" xfId="492"/>
    <cellStyle name="Обычный 6 3 3 2" xfId="493"/>
    <cellStyle name="Обычный 6 3 3 3" xfId="494"/>
    <cellStyle name="Обычный 6 3 4" xfId="495"/>
    <cellStyle name="Обычный 6 3 4 2" xfId="496"/>
    <cellStyle name="Обычный 6 3 4 3" xfId="497"/>
    <cellStyle name="Обычный 6 3 5" xfId="498"/>
    <cellStyle name="Обычный 6 3 6" xfId="499"/>
    <cellStyle name="Обычный 6 4" xfId="500"/>
    <cellStyle name="Обычный 6 4 2" xfId="501"/>
    <cellStyle name="Обычный 6 4 2 2" xfId="502"/>
    <cellStyle name="Обычный 6 4 2 2 2" xfId="503"/>
    <cellStyle name="Обычный 6 4 2 2 3" xfId="504"/>
    <cellStyle name="Обычный 6 4 2 3" xfId="505"/>
    <cellStyle name="Обычный 6 4 2 3 2" xfId="506"/>
    <cellStyle name="Обычный 6 4 2 3 3" xfId="507"/>
    <cellStyle name="Обычный 6 4 2 4" xfId="508"/>
    <cellStyle name="Обычный 6 4 2 5" xfId="509"/>
    <cellStyle name="Обычный 6 4 3" xfId="510"/>
    <cellStyle name="Обычный 6 4 3 2" xfId="511"/>
    <cellStyle name="Обычный 6 4 3 3" xfId="512"/>
    <cellStyle name="Обычный 6 4 4" xfId="513"/>
    <cellStyle name="Обычный 6 4 4 2" xfId="514"/>
    <cellStyle name="Обычный 6 4 4 3" xfId="515"/>
    <cellStyle name="Обычный 6 4 5" xfId="516"/>
    <cellStyle name="Обычный 6 4 6" xfId="517"/>
    <cellStyle name="Обычный 6 5" xfId="518"/>
    <cellStyle name="Обычный 6 5 2" xfId="519"/>
    <cellStyle name="Обычный 6 5 2 2" xfId="520"/>
    <cellStyle name="Обычный 6 5 2 3" xfId="521"/>
    <cellStyle name="Обычный 6 5 3" xfId="522"/>
    <cellStyle name="Обычный 6 5 3 2" xfId="523"/>
    <cellStyle name="Обычный 6 5 3 3" xfId="524"/>
    <cellStyle name="Обычный 6 5 4" xfId="525"/>
    <cellStyle name="Обычный 6 5 5" xfId="526"/>
    <cellStyle name="Обычный 6 6" xfId="527"/>
    <cellStyle name="Обычный 6 6 2" xfId="528"/>
    <cellStyle name="Обычный 6 6 3" xfId="529"/>
    <cellStyle name="Обычный 6 7" xfId="530"/>
    <cellStyle name="Обычный 6 7 2" xfId="531"/>
    <cellStyle name="Обычный 6 7 3" xfId="532"/>
    <cellStyle name="Обычный 6 8" xfId="533"/>
    <cellStyle name="Обычный 6 8 2" xfId="534"/>
    <cellStyle name="Обычный 6 8 3" xfId="535"/>
    <cellStyle name="Обычный 6 9" xfId="536"/>
    <cellStyle name="Обычный 7" xfId="537"/>
    <cellStyle name="Обычный 7 12" xfId="538"/>
    <cellStyle name="Обычный 7 2" xfId="539"/>
    <cellStyle name="Обычный 7 2 2" xfId="540"/>
    <cellStyle name="Обычный 7 2 2 2" xfId="541"/>
    <cellStyle name="Обычный 7 2 2 2 2" xfId="542"/>
    <cellStyle name="Обычный 7 2 2 2 2 2" xfId="543"/>
    <cellStyle name="Обычный 7 2 2 2 2 3" xfId="544"/>
    <cellStyle name="Обычный 7 2 2 2 3" xfId="545"/>
    <cellStyle name="Обычный 7 2 2 2 3 2" xfId="546"/>
    <cellStyle name="Обычный 7 2 2 2 3 3" xfId="547"/>
    <cellStyle name="Обычный 7 2 2 2 4" xfId="548"/>
    <cellStyle name="Обычный 7 2 2 2 5" xfId="549"/>
    <cellStyle name="Обычный 7 2 2 3" xfId="550"/>
    <cellStyle name="Обычный 7 2 2 3 2" xfId="551"/>
    <cellStyle name="Обычный 7 2 2 3 3" xfId="552"/>
    <cellStyle name="Обычный 7 2 2 4" xfId="553"/>
    <cellStyle name="Обычный 7 2 2 4 2" xfId="554"/>
    <cellStyle name="Обычный 7 2 2 4 3" xfId="555"/>
    <cellStyle name="Обычный 7 2 2 5" xfId="556"/>
    <cellStyle name="Обычный 7 2 2 6" xfId="557"/>
    <cellStyle name="Обычный 7 2 3" xfId="558"/>
    <cellStyle name="Обычный 7 2 3 2" xfId="559"/>
    <cellStyle name="Обычный 7 2 3 2 2" xfId="560"/>
    <cellStyle name="Обычный 7 2 3 2 2 2" xfId="561"/>
    <cellStyle name="Обычный 7 2 3 2 2 3" xfId="562"/>
    <cellStyle name="Обычный 7 2 3 2 3" xfId="563"/>
    <cellStyle name="Обычный 7 2 3 2 3 2" xfId="564"/>
    <cellStyle name="Обычный 7 2 3 2 3 3" xfId="565"/>
    <cellStyle name="Обычный 7 2 3 2 4" xfId="566"/>
    <cellStyle name="Обычный 7 2 3 2 5" xfId="567"/>
    <cellStyle name="Обычный 7 2 3 3" xfId="568"/>
    <cellStyle name="Обычный 7 2 3 3 2" xfId="569"/>
    <cellStyle name="Обычный 7 2 3 3 3" xfId="570"/>
    <cellStyle name="Обычный 7 2 3 4" xfId="571"/>
    <cellStyle name="Обычный 7 2 3 4 2" xfId="572"/>
    <cellStyle name="Обычный 7 2 3 4 3" xfId="573"/>
    <cellStyle name="Обычный 7 2 3 5" xfId="574"/>
    <cellStyle name="Обычный 7 2 3 6" xfId="575"/>
    <cellStyle name="Обычный 7 2 4" xfId="576"/>
    <cellStyle name="Обычный 7 2 4 2" xfId="577"/>
    <cellStyle name="Обычный 7 2 4 2 2" xfId="578"/>
    <cellStyle name="Обычный 7 2 4 2 3" xfId="579"/>
    <cellStyle name="Обычный 7 2 4 3" xfId="580"/>
    <cellStyle name="Обычный 7 2 4 3 2" xfId="581"/>
    <cellStyle name="Обычный 7 2 4 3 3" xfId="582"/>
    <cellStyle name="Обычный 7 2 4 4" xfId="583"/>
    <cellStyle name="Обычный 7 2 4 5" xfId="584"/>
    <cellStyle name="Обычный 7 2 5" xfId="585"/>
    <cellStyle name="Обычный 7 2 5 2" xfId="586"/>
    <cellStyle name="Обычный 7 2 5 3" xfId="587"/>
    <cellStyle name="Обычный 7 2 6" xfId="588"/>
    <cellStyle name="Обычный 7 2 6 2" xfId="589"/>
    <cellStyle name="Обычный 7 2 6 3" xfId="590"/>
    <cellStyle name="Обычный 7 2 7" xfId="591"/>
    <cellStyle name="Обычный 7 2 7 2" xfId="592"/>
    <cellStyle name="Обычный 7 2 7 3" xfId="593"/>
    <cellStyle name="Обычный 7 2 8" xfId="594"/>
    <cellStyle name="Обычный 7 2 9" xfId="595"/>
    <cellStyle name="Обычный 8" xfId="596"/>
    <cellStyle name="Обычный 9" xfId="597"/>
    <cellStyle name="Обычный 9 2" xfId="598"/>
    <cellStyle name="Обычный 9 2 2" xfId="599"/>
    <cellStyle name="Обычный 9 2 2 2" xfId="600"/>
    <cellStyle name="Обычный 9 2 2 2 2" xfId="601"/>
    <cellStyle name="Обычный 9 2 2 2 3" xfId="602"/>
    <cellStyle name="Обычный 9 2 2 3" xfId="603"/>
    <cellStyle name="Обычный 9 2 2 3 2" xfId="604"/>
    <cellStyle name="Обычный 9 2 2 3 3" xfId="605"/>
    <cellStyle name="Обычный 9 2 2 4" xfId="606"/>
    <cellStyle name="Обычный 9 2 2 4 2" xfId="607"/>
    <cellStyle name="Обычный 9 2 2 4 3" xfId="608"/>
    <cellStyle name="Обычный 9 2 2 5" xfId="609"/>
    <cellStyle name="Обычный 9 2 2 6" xfId="610"/>
    <cellStyle name="Обычный 9 2 3" xfId="611"/>
    <cellStyle name="Обычный 9 2 3 2" xfId="612"/>
    <cellStyle name="Обычный 9 2 3 3" xfId="613"/>
    <cellStyle name="Обычный 9 2 4" xfId="614"/>
    <cellStyle name="Обычный 9 2 4 2" xfId="615"/>
    <cellStyle name="Обычный 9 2 4 3" xfId="616"/>
    <cellStyle name="Обычный 9 2 5" xfId="617"/>
    <cellStyle name="Обычный 9 2 6" xfId="618"/>
    <cellStyle name="Обычный 9 3" xfId="619"/>
    <cellStyle name="Обычный 9 3 2" xfId="620"/>
    <cellStyle name="Обычный 9 3 2 2" xfId="621"/>
    <cellStyle name="Обычный 9 3 2 3" xfId="622"/>
    <cellStyle name="Обычный 9 3 3" xfId="623"/>
    <cellStyle name="Обычный 9 3 3 2" xfId="624"/>
    <cellStyle name="Обычный 9 3 3 3" xfId="625"/>
    <cellStyle name="Обычный 9 3 4" xfId="626"/>
    <cellStyle name="Обычный 9 3 4 2" xfId="627"/>
    <cellStyle name="Обычный 9 3 4 3" xfId="628"/>
    <cellStyle name="Обычный 9 3 5" xfId="629"/>
    <cellStyle name="Обычный 9 3 6" xfId="630"/>
    <cellStyle name="Обычный 9 4" xfId="631"/>
    <cellStyle name="Обычный 9 4 2" xfId="632"/>
    <cellStyle name="Обычный 9 4 3" xfId="633"/>
    <cellStyle name="Обычный 9 5" xfId="634"/>
    <cellStyle name="Обычный 9 5 2" xfId="635"/>
    <cellStyle name="Обычный 9 5 3" xfId="636"/>
    <cellStyle name="Обычный 9 6" xfId="637"/>
    <cellStyle name="Обычный 9 7" xfId="638"/>
    <cellStyle name="Плохой 2" xfId="639"/>
    <cellStyle name="Плохой 3" xfId="640"/>
    <cellStyle name="Поле ввода" xfId="641"/>
    <cellStyle name="Пояснение 2" xfId="642"/>
    <cellStyle name="Пояснение 3" xfId="643"/>
    <cellStyle name="Примечание 2" xfId="644"/>
    <cellStyle name="Примечание 3" xfId="645"/>
    <cellStyle name="Процентный 2" xfId="646"/>
    <cellStyle name="Процентный 2 2" xfId="647"/>
    <cellStyle name="Процентный 2 3" xfId="648"/>
    <cellStyle name="Процентный 2 3 2" xfId="649"/>
    <cellStyle name="Процентный 3" xfId="650"/>
    <cellStyle name="Процентный 4" xfId="651"/>
    <cellStyle name="Процентный 4 2" xfId="652"/>
    <cellStyle name="Процентный 5" xfId="653"/>
    <cellStyle name="Связанная ячейка 2" xfId="654"/>
    <cellStyle name="Связанная ячейка 3" xfId="655"/>
    <cellStyle name="Стиль 1" xfId="656"/>
    <cellStyle name="Текст предупреждения 2" xfId="657"/>
    <cellStyle name="Текст предупреждения 3" xfId="658"/>
    <cellStyle name="Тысячи [0]_3Com" xfId="659"/>
    <cellStyle name="Тысячи_3Com" xfId="660"/>
    <cellStyle name="Финансовый 2" xfId="661"/>
    <cellStyle name="Финансовый 2 10" xfId="662"/>
    <cellStyle name="Финансовый 2 2" xfId="663"/>
    <cellStyle name="Финансовый 2 2 2" xfId="664"/>
    <cellStyle name="Финансовый 2 2 2 2" xfId="665"/>
    <cellStyle name="Финансовый 2 2 2 2 2" xfId="666"/>
    <cellStyle name="Финансовый 2 2 2 2 3" xfId="667"/>
    <cellStyle name="Финансовый 2 2 2 2 4" xfId="668"/>
    <cellStyle name="Финансовый 2 2 2 3" xfId="669"/>
    <cellStyle name="Финансовый 2 2 2 3 2" xfId="670"/>
    <cellStyle name="Финансовый 2 2 2 3 3" xfId="671"/>
    <cellStyle name="Финансовый 2 2 2 4" xfId="672"/>
    <cellStyle name="Финансовый 2 2 2 5" xfId="673"/>
    <cellStyle name="Финансовый 2 2 3" xfId="674"/>
    <cellStyle name="Финансовый 2 2 3 2" xfId="675"/>
    <cellStyle name="Финансовый 2 2 3 3" xfId="676"/>
    <cellStyle name="Финансовый 2 2 4" xfId="677"/>
    <cellStyle name="Финансовый 2 2 4 2" xfId="678"/>
    <cellStyle name="Финансовый 2 2 4 3" xfId="679"/>
    <cellStyle name="Финансовый 2 2 5" xfId="680"/>
    <cellStyle name="Финансовый 2 2 6" xfId="681"/>
    <cellStyle name="Финансовый 2 3" xfId="682"/>
    <cellStyle name="Финансовый 2 3 2" xfId="683"/>
    <cellStyle name="Финансовый 2 3 2 2" xfId="684"/>
    <cellStyle name="Финансовый 2 3 2 2 2" xfId="685"/>
    <cellStyle name="Финансовый 2 3 2 2 3" xfId="686"/>
    <cellStyle name="Финансовый 2 3 2 3" xfId="687"/>
    <cellStyle name="Финансовый 2 3 2 3 2" xfId="688"/>
    <cellStyle name="Финансовый 2 3 2 3 3" xfId="689"/>
    <cellStyle name="Финансовый 2 3 2 4" xfId="690"/>
    <cellStyle name="Финансовый 2 3 2 5" xfId="691"/>
    <cellStyle name="Финансовый 2 3 3" xfId="692"/>
    <cellStyle name="Финансовый 2 3 3 2" xfId="693"/>
    <cellStyle name="Финансовый 2 3 3 3" xfId="694"/>
    <cellStyle name="Финансовый 2 3 4" xfId="695"/>
    <cellStyle name="Финансовый 2 3 4 2" xfId="696"/>
    <cellStyle name="Финансовый 2 3 4 3" xfId="697"/>
    <cellStyle name="Финансовый 2 3 5" xfId="698"/>
    <cellStyle name="Финансовый 2 3 6" xfId="699"/>
    <cellStyle name="Финансовый 2 4" xfId="700"/>
    <cellStyle name="Финансовый 2 4 2" xfId="701"/>
    <cellStyle name="Финансовый 2 4 2 2" xfId="702"/>
    <cellStyle name="Финансовый 2 4 2 3" xfId="703"/>
    <cellStyle name="Финансовый 2 4 3" xfId="704"/>
    <cellStyle name="Финансовый 2 4 3 2" xfId="705"/>
    <cellStyle name="Финансовый 2 4 3 3" xfId="706"/>
    <cellStyle name="Финансовый 2 4 4" xfId="707"/>
    <cellStyle name="Финансовый 2 4 5" xfId="708"/>
    <cellStyle name="Финансовый 2 5" xfId="709"/>
    <cellStyle name="Финансовый 2 5 2" xfId="710"/>
    <cellStyle name="Финансовый 2 5 3" xfId="711"/>
    <cellStyle name="Финансовый 2 6" xfId="712"/>
    <cellStyle name="Финансовый 2 6 2" xfId="713"/>
    <cellStyle name="Финансовый 2 6 3" xfId="714"/>
    <cellStyle name="Финансовый 2 7" xfId="715"/>
    <cellStyle name="Финансовый 2 7 2" xfId="716"/>
    <cellStyle name="Финансовый 2 7 3" xfId="717"/>
    <cellStyle name="Финансовый 2 8" xfId="718"/>
    <cellStyle name="Финансовый 2 8 2" xfId="719"/>
    <cellStyle name="Финансовый 2 9" xfId="720"/>
    <cellStyle name="Финансовый 3" xfId="721"/>
    <cellStyle name="Финансовый 3 2" xfId="722"/>
    <cellStyle name="Финансовый 3 2 2" xfId="723"/>
    <cellStyle name="Финансовый 3 2 2 2" xfId="724"/>
    <cellStyle name="Финансовый 3 2 2 2 2" xfId="725"/>
    <cellStyle name="Финансовый 3 2 2 2 3" xfId="726"/>
    <cellStyle name="Финансовый 3 2 2 3" xfId="727"/>
    <cellStyle name="Финансовый 3 2 2 3 2" xfId="728"/>
    <cellStyle name="Финансовый 3 2 2 3 3" xfId="729"/>
    <cellStyle name="Финансовый 3 2 2 4" xfId="730"/>
    <cellStyle name="Финансовый 3 2 2 5" xfId="731"/>
    <cellStyle name="Финансовый 3 2 3" xfId="732"/>
    <cellStyle name="Финансовый 3 2 3 2" xfId="733"/>
    <cellStyle name="Финансовый 3 2 3 3" xfId="734"/>
    <cellStyle name="Финансовый 3 2 4" xfId="735"/>
    <cellStyle name="Финансовый 3 2 4 2" xfId="736"/>
    <cellStyle name="Финансовый 3 2 4 3" xfId="737"/>
    <cellStyle name="Финансовый 3 2 5" xfId="738"/>
    <cellStyle name="Финансовый 3 2 6" xfId="739"/>
    <cellStyle name="Финансовый 3 3" xfId="740"/>
    <cellStyle name="Финансовый 3 3 2" xfId="741"/>
    <cellStyle name="Финансовый 3 3 2 2" xfId="742"/>
    <cellStyle name="Финансовый 3 3 2 2 2" xfId="743"/>
    <cellStyle name="Финансовый 3 3 2 2 3" xfId="744"/>
    <cellStyle name="Финансовый 3 3 2 3" xfId="745"/>
    <cellStyle name="Финансовый 3 3 2 3 2" xfId="746"/>
    <cellStyle name="Финансовый 3 3 2 3 3" xfId="747"/>
    <cellStyle name="Финансовый 3 3 2 4" xfId="748"/>
    <cellStyle name="Финансовый 3 3 2 5" xfId="749"/>
    <cellStyle name="Финансовый 3 3 3" xfId="750"/>
    <cellStyle name="Финансовый 3 3 3 2" xfId="751"/>
    <cellStyle name="Финансовый 3 3 3 3" xfId="752"/>
    <cellStyle name="Финансовый 3 3 4" xfId="753"/>
    <cellStyle name="Финансовый 3 3 4 2" xfId="754"/>
    <cellStyle name="Финансовый 3 3 4 3" xfId="755"/>
    <cellStyle name="Финансовый 3 3 5" xfId="756"/>
    <cellStyle name="Финансовый 3 3 6" xfId="757"/>
    <cellStyle name="Финансовый 3 4" xfId="758"/>
    <cellStyle name="Финансовый 3 4 2" xfId="759"/>
    <cellStyle name="Финансовый 3 4 2 2" xfId="760"/>
    <cellStyle name="Финансовый 3 4 2 3" xfId="761"/>
    <cellStyle name="Финансовый 3 4 3" xfId="762"/>
    <cellStyle name="Финансовый 3 4 3 2" xfId="763"/>
    <cellStyle name="Финансовый 3 4 3 3" xfId="764"/>
    <cellStyle name="Финансовый 3 4 4" xfId="765"/>
    <cellStyle name="Финансовый 3 4 5" xfId="766"/>
    <cellStyle name="Финансовый 3 5" xfId="767"/>
    <cellStyle name="Финансовый 3 5 2" xfId="768"/>
    <cellStyle name="Финансовый 3 5 3" xfId="769"/>
    <cellStyle name="Финансовый 3 6" xfId="770"/>
    <cellStyle name="Финансовый 3 6 2" xfId="771"/>
    <cellStyle name="Финансовый 3 6 3" xfId="772"/>
    <cellStyle name="Финансовый 3 7" xfId="773"/>
    <cellStyle name="Финансовый 3 7 2" xfId="774"/>
    <cellStyle name="Финансовый 3 7 2 2" xfId="775"/>
    <cellStyle name="Финансовый 3 7 3" xfId="776"/>
    <cellStyle name="Финансовый 3 7 4" xfId="777"/>
    <cellStyle name="Финансовый 3 8" xfId="778"/>
    <cellStyle name="Финансовый 3 9" xfId="779"/>
    <cellStyle name="Финансовый 4" xfId="780"/>
    <cellStyle name="Финансовый 4 2" xfId="781"/>
    <cellStyle name="Финансовый 5" xfId="782"/>
    <cellStyle name="Финансовый 5 2" xfId="783"/>
    <cellStyle name="Финансовый 5 3" xfId="784"/>
    <cellStyle name="Финансовый 6" xfId="785"/>
    <cellStyle name="Финансовый 6 2" xfId="786"/>
    <cellStyle name="Финансовый 7" xfId="787"/>
    <cellStyle name="Формула" xfId="788"/>
    <cellStyle name="Хороший 2" xfId="789"/>
    <cellStyle name="Хороший 3" xfId="790"/>
    <cellStyle name="Џђћ–…ќ’ќ›‰" xfId="79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50"/>
    <pageSetUpPr fitToPage="1"/>
  </sheetPr>
  <dimension ref="A1:N78"/>
  <sheetViews>
    <sheetView tabSelected="1" view="pageBreakPreview" zoomScale="80" zoomScaleNormal="90" zoomScaleSheetLayoutView="80" workbookViewId="0">
      <selection activeCell="D38" sqref="D38:H38"/>
    </sheetView>
  </sheetViews>
  <sheetFormatPr defaultColWidth="10.28515625" defaultRowHeight="15.75" outlineLevelRow="1"/>
  <cols>
    <col min="1" max="1" width="10.140625" style="1" customWidth="1"/>
    <col min="2" max="2" width="67.42578125" style="2" customWidth="1"/>
    <col min="3" max="6" width="12.28515625" style="3" customWidth="1"/>
    <col min="7" max="8" width="15.28515625" style="4" customWidth="1"/>
    <col min="9" max="16384" width="10.28515625" style="4"/>
  </cols>
  <sheetData>
    <row r="1" spans="1:8">
      <c r="H1" s="5"/>
    </row>
    <row r="3" spans="1:8" ht="18.75" customHeight="1"/>
    <row r="4" spans="1:8" s="7" customFormat="1" ht="16.5">
      <c r="A4" s="58" t="s">
        <v>113</v>
      </c>
      <c r="B4" s="58"/>
      <c r="C4" s="58"/>
      <c r="D4" s="6"/>
      <c r="E4" s="6"/>
      <c r="F4" s="6"/>
    </row>
    <row r="5" spans="1:8" s="7" customFormat="1" ht="16.5">
      <c r="A5" s="58"/>
      <c r="B5" s="58"/>
      <c r="C5" s="58"/>
      <c r="D5" s="6"/>
      <c r="E5" s="6"/>
      <c r="F5" s="6"/>
    </row>
    <row r="6" spans="1:8" s="7" customFormat="1" ht="16.5">
      <c r="A6" s="58" t="s">
        <v>0</v>
      </c>
      <c r="B6" s="58"/>
      <c r="C6" s="58"/>
      <c r="D6" s="6"/>
      <c r="E6" s="6"/>
      <c r="F6" s="6"/>
    </row>
    <row r="7" spans="1:8" s="7" customFormat="1" ht="33.75" customHeight="1">
      <c r="A7" s="71" t="s">
        <v>111</v>
      </c>
      <c r="B7" s="72"/>
      <c r="C7" s="72"/>
      <c r="D7" s="72"/>
      <c r="E7" s="72"/>
      <c r="F7" s="72"/>
      <c r="G7" s="72"/>
      <c r="H7" s="72"/>
    </row>
    <row r="8" spans="1:8" ht="16.5">
      <c r="A8" s="64" t="s">
        <v>1</v>
      </c>
      <c r="B8" s="64"/>
      <c r="C8" s="64"/>
      <c r="D8" s="8"/>
      <c r="E8" s="8"/>
      <c r="F8" s="8"/>
    </row>
    <row r="9" spans="1:8" ht="16.5">
      <c r="A9" s="58"/>
      <c r="B9" s="58"/>
      <c r="C9" s="58"/>
      <c r="D9" s="6"/>
      <c r="E9" s="6"/>
      <c r="F9" s="6"/>
    </row>
    <row r="10" spans="1:8" ht="16.5">
      <c r="A10" s="63" t="s">
        <v>104</v>
      </c>
      <c r="B10" s="58"/>
      <c r="C10" s="58"/>
      <c r="D10" s="6"/>
      <c r="E10" s="6"/>
      <c r="F10" s="6"/>
    </row>
    <row r="11" spans="1:8" ht="16.5">
      <c r="A11" s="64" t="s">
        <v>2</v>
      </c>
      <c r="B11" s="64"/>
      <c r="C11" s="64"/>
      <c r="D11" s="8"/>
      <c r="E11" s="8"/>
      <c r="F11" s="8"/>
    </row>
    <row r="12" spans="1:8" ht="17.25" thickBot="1">
      <c r="A12" s="8"/>
      <c r="B12" s="8"/>
      <c r="C12" s="8"/>
      <c r="D12" s="8"/>
      <c r="E12" s="8"/>
      <c r="F12" s="8"/>
    </row>
    <row r="13" spans="1:8" s="9" customFormat="1" ht="18.75" customHeight="1" outlineLevel="1">
      <c r="A13" s="65" t="s">
        <v>3</v>
      </c>
      <c r="B13" s="67" t="s">
        <v>4</v>
      </c>
      <c r="C13" s="69" t="s">
        <v>5</v>
      </c>
      <c r="D13" s="59" t="s">
        <v>110</v>
      </c>
      <c r="E13" s="60"/>
      <c r="F13" s="60"/>
      <c r="G13" s="60"/>
      <c r="H13" s="61"/>
    </row>
    <row r="14" spans="1:8" outlineLevel="1">
      <c r="A14" s="66"/>
      <c r="B14" s="68"/>
      <c r="C14" s="70"/>
      <c r="D14" s="35" t="s">
        <v>105</v>
      </c>
      <c r="E14" s="35" t="s">
        <v>106</v>
      </c>
      <c r="F14" s="35" t="s">
        <v>107</v>
      </c>
      <c r="G14" s="35" t="s">
        <v>108</v>
      </c>
      <c r="H14" s="35" t="s">
        <v>109</v>
      </c>
    </row>
    <row r="15" spans="1:8" outlineLevel="1">
      <c r="A15" s="66"/>
      <c r="B15" s="68"/>
      <c r="C15" s="70"/>
      <c r="D15" s="32" t="s">
        <v>112</v>
      </c>
      <c r="E15" s="32" t="s">
        <v>114</v>
      </c>
      <c r="F15" s="32" t="s">
        <v>6</v>
      </c>
      <c r="G15" s="32" t="s">
        <v>6</v>
      </c>
      <c r="H15" s="10" t="s">
        <v>6</v>
      </c>
    </row>
    <row r="16" spans="1:8" ht="28.5" customHeight="1" outlineLevel="1">
      <c r="A16" s="11">
        <v>1</v>
      </c>
      <c r="B16" s="12">
        <v>2</v>
      </c>
      <c r="C16" s="28">
        <v>3</v>
      </c>
      <c r="D16" s="12">
        <v>4</v>
      </c>
      <c r="E16" s="12">
        <v>5</v>
      </c>
      <c r="F16" s="34">
        <v>6</v>
      </c>
      <c r="G16" s="33">
        <v>7</v>
      </c>
      <c r="H16" s="13">
        <v>8</v>
      </c>
    </row>
    <row r="17" spans="1:14" ht="37.9" customHeight="1" outlineLevel="1">
      <c r="A17" s="14" t="s">
        <v>7</v>
      </c>
      <c r="B17" s="15"/>
      <c r="C17" s="29" t="s">
        <v>8</v>
      </c>
      <c r="D17" s="40">
        <f>D18+D63</f>
        <v>8.2780000000000005</v>
      </c>
      <c r="E17" s="40">
        <f t="shared" ref="E17:H17" si="0">E18+E63</f>
        <v>42.506999999999998</v>
      </c>
      <c r="F17" s="40">
        <f t="shared" si="0"/>
        <v>23.482329999999997</v>
      </c>
      <c r="G17" s="40">
        <f t="shared" si="0"/>
        <v>13.47099</v>
      </c>
      <c r="H17" s="40">
        <f t="shared" si="0"/>
        <v>20.227</v>
      </c>
    </row>
    <row r="18" spans="1:14" ht="18" customHeight="1" outlineLevel="1">
      <c r="A18" s="74" t="s">
        <v>9</v>
      </c>
      <c r="B18" s="75" t="s">
        <v>10</v>
      </c>
      <c r="C18" s="76" t="s">
        <v>8</v>
      </c>
      <c r="D18" s="77">
        <f>D19+D37+D59+D60</f>
        <v>5.298</v>
      </c>
      <c r="E18" s="77">
        <f>E19+E37+E59+E60</f>
        <v>4.26</v>
      </c>
      <c r="F18" s="77">
        <f t="shared" ref="F18:H18" si="1">F19+F37+F59+F60</f>
        <v>3.5503300000000002</v>
      </c>
      <c r="G18" s="77">
        <f t="shared" si="1"/>
        <v>6.9299900000000001</v>
      </c>
      <c r="H18" s="77">
        <f t="shared" si="1"/>
        <v>7.83</v>
      </c>
      <c r="I18" s="37"/>
      <c r="J18" s="37"/>
      <c r="K18" s="37"/>
      <c r="L18" s="37"/>
      <c r="M18" s="37"/>
      <c r="N18" s="37"/>
    </row>
    <row r="19" spans="1:14" s="83" customFormat="1">
      <c r="A19" s="84" t="s">
        <v>11</v>
      </c>
      <c r="B19" s="19" t="s">
        <v>12</v>
      </c>
      <c r="C19" s="85" t="s">
        <v>8</v>
      </c>
      <c r="D19" s="42">
        <f>D22</f>
        <v>0</v>
      </c>
      <c r="E19" s="42">
        <f>E22</f>
        <v>0</v>
      </c>
      <c r="F19" s="42">
        <f t="shared" ref="F19:H19" si="2">F22</f>
        <v>0</v>
      </c>
      <c r="G19" s="42">
        <f t="shared" si="2"/>
        <v>2.22499</v>
      </c>
      <c r="H19" s="42">
        <f t="shared" si="2"/>
        <v>2.9750000000000001</v>
      </c>
      <c r="I19" s="82"/>
      <c r="J19" s="82"/>
      <c r="K19" s="82"/>
      <c r="L19" s="82"/>
      <c r="M19" s="82"/>
    </row>
    <row r="20" spans="1:14">
      <c r="A20" s="78" t="s">
        <v>13</v>
      </c>
      <c r="B20" s="79" t="s">
        <v>14</v>
      </c>
      <c r="C20" s="80" t="s">
        <v>8</v>
      </c>
      <c r="D20" s="81"/>
      <c r="E20" s="81"/>
      <c r="F20" s="81"/>
      <c r="G20" s="81"/>
      <c r="H20" s="81"/>
      <c r="J20" s="39"/>
      <c r="K20" s="36"/>
      <c r="L20" s="36"/>
      <c r="M20" s="36"/>
    </row>
    <row r="21" spans="1:14" ht="31.5" outlineLevel="1">
      <c r="A21" s="18" t="s">
        <v>15</v>
      </c>
      <c r="B21" s="21" t="s">
        <v>16</v>
      </c>
      <c r="C21" s="30" t="s">
        <v>8</v>
      </c>
      <c r="D21" s="44"/>
      <c r="E21" s="44"/>
      <c r="F21" s="45"/>
      <c r="G21" s="46"/>
      <c r="H21" s="47"/>
      <c r="I21" s="39"/>
      <c r="J21" s="36"/>
    </row>
    <row r="22" spans="1:14" outlineLevel="1">
      <c r="A22" s="18" t="s">
        <v>17</v>
      </c>
      <c r="B22" s="21" t="s">
        <v>18</v>
      </c>
      <c r="C22" s="30" t="s">
        <v>8</v>
      </c>
      <c r="D22" s="44"/>
      <c r="E22" s="44">
        <v>0</v>
      </c>
      <c r="F22" s="44">
        <v>0</v>
      </c>
      <c r="G22" s="73">
        <v>2.22499</v>
      </c>
      <c r="H22" s="73">
        <v>2.9750000000000001</v>
      </c>
    </row>
    <row r="23" spans="1:14" outlineLevel="1">
      <c r="A23" s="18" t="s">
        <v>19</v>
      </c>
      <c r="B23" s="21" t="s">
        <v>20</v>
      </c>
      <c r="C23" s="30" t="s">
        <v>8</v>
      </c>
      <c r="D23" s="44"/>
      <c r="E23" s="44"/>
      <c r="F23" s="45"/>
      <c r="G23" s="46"/>
      <c r="H23" s="47"/>
    </row>
    <row r="24" spans="1:14" outlineLevel="1">
      <c r="A24" s="18" t="s">
        <v>21</v>
      </c>
      <c r="B24" s="21" t="s">
        <v>22</v>
      </c>
      <c r="C24" s="30" t="s">
        <v>8</v>
      </c>
      <c r="D24" s="44"/>
      <c r="E24" s="44"/>
      <c r="F24" s="45"/>
      <c r="G24" s="46"/>
      <c r="H24" s="47"/>
    </row>
    <row r="25" spans="1:14">
      <c r="A25" s="18" t="s">
        <v>23</v>
      </c>
      <c r="B25" s="21" t="s">
        <v>24</v>
      </c>
      <c r="C25" s="30" t="s">
        <v>8</v>
      </c>
      <c r="D25" s="44"/>
      <c r="E25" s="44"/>
      <c r="F25" s="45"/>
      <c r="G25" s="46"/>
      <c r="H25" s="47"/>
    </row>
    <row r="26" spans="1:14">
      <c r="A26" s="18" t="s">
        <v>25</v>
      </c>
      <c r="B26" s="21" t="s">
        <v>26</v>
      </c>
      <c r="C26" s="30" t="s">
        <v>8</v>
      </c>
      <c r="D26" s="44"/>
      <c r="E26" s="44"/>
      <c r="F26" s="45"/>
      <c r="G26" s="46"/>
      <c r="H26" s="47"/>
    </row>
    <row r="27" spans="1:14" ht="31.5">
      <c r="A27" s="18" t="s">
        <v>27</v>
      </c>
      <c r="B27" s="21" t="s">
        <v>28</v>
      </c>
      <c r="C27" s="30" t="s">
        <v>8</v>
      </c>
      <c r="D27" s="44">
        <f>D28+D29</f>
        <v>0</v>
      </c>
      <c r="E27" s="44">
        <f t="shared" ref="E27:H27" si="3">E28+E29</f>
        <v>0</v>
      </c>
      <c r="F27" s="44">
        <f t="shared" si="3"/>
        <v>0</v>
      </c>
      <c r="G27" s="44">
        <f t="shared" si="3"/>
        <v>0</v>
      </c>
      <c r="H27" s="44">
        <f t="shared" si="3"/>
        <v>0</v>
      </c>
    </row>
    <row r="28" spans="1:14" outlineLevel="1">
      <c r="A28" s="18" t="s">
        <v>29</v>
      </c>
      <c r="B28" s="22" t="s">
        <v>30</v>
      </c>
      <c r="C28" s="30" t="s">
        <v>8</v>
      </c>
      <c r="D28" s="44"/>
      <c r="E28" s="44"/>
      <c r="F28" s="44"/>
      <c r="G28" s="44"/>
      <c r="H28" s="44"/>
    </row>
    <row r="29" spans="1:14" outlineLevel="1">
      <c r="A29" s="18" t="s">
        <v>31</v>
      </c>
      <c r="B29" s="22" t="s">
        <v>32</v>
      </c>
      <c r="C29" s="30" t="s">
        <v>8</v>
      </c>
      <c r="D29" s="44"/>
      <c r="E29" s="44"/>
      <c r="F29" s="44"/>
      <c r="G29" s="44"/>
      <c r="H29" s="44"/>
    </row>
    <row r="30" spans="1:14" ht="31.5" outlineLevel="1">
      <c r="A30" s="18" t="s">
        <v>33</v>
      </c>
      <c r="B30" s="20" t="s">
        <v>34</v>
      </c>
      <c r="C30" s="30" t="s">
        <v>8</v>
      </c>
      <c r="D30" s="43"/>
      <c r="E30" s="43"/>
      <c r="F30" s="43"/>
      <c r="G30" s="43"/>
      <c r="H30" s="43"/>
    </row>
    <row r="31" spans="1:14" outlineLevel="1">
      <c r="A31" s="18" t="s">
        <v>35</v>
      </c>
      <c r="B31" s="20" t="s">
        <v>36</v>
      </c>
      <c r="C31" s="30" t="s">
        <v>8</v>
      </c>
      <c r="D31" s="43">
        <f>D32+D33+D34+D35</f>
        <v>0</v>
      </c>
      <c r="E31" s="43">
        <f t="shared" ref="E31:H31" si="4">E32+E33+E34+E35</f>
        <v>0</v>
      </c>
      <c r="F31" s="43">
        <f t="shared" si="4"/>
        <v>0</v>
      </c>
      <c r="G31" s="43">
        <f t="shared" si="4"/>
        <v>0</v>
      </c>
      <c r="H31" s="43">
        <f t="shared" si="4"/>
        <v>0</v>
      </c>
    </row>
    <row r="32" spans="1:14" outlineLevel="1">
      <c r="A32" s="18" t="s">
        <v>37</v>
      </c>
      <c r="B32" s="21" t="s">
        <v>38</v>
      </c>
      <c r="C32" s="30" t="s">
        <v>8</v>
      </c>
      <c r="D32" s="44"/>
      <c r="E32" s="44"/>
      <c r="F32" s="45"/>
      <c r="G32" s="48"/>
      <c r="H32" s="49"/>
    </row>
    <row r="33" spans="1:13" outlineLevel="1">
      <c r="A33" s="18" t="s">
        <v>39</v>
      </c>
      <c r="B33" s="23" t="s">
        <v>40</v>
      </c>
      <c r="C33" s="30" t="s">
        <v>8</v>
      </c>
      <c r="D33" s="44"/>
      <c r="E33" s="44"/>
      <c r="F33" s="45"/>
      <c r="G33" s="48"/>
      <c r="H33" s="49"/>
    </row>
    <row r="34" spans="1:13" outlineLevel="1">
      <c r="A34" s="18" t="s">
        <v>41</v>
      </c>
      <c r="B34" s="21" t="s">
        <v>42</v>
      </c>
      <c r="C34" s="30" t="s">
        <v>8</v>
      </c>
      <c r="D34" s="44"/>
      <c r="E34" s="44"/>
      <c r="F34" s="45"/>
      <c r="G34" s="48"/>
      <c r="H34" s="49"/>
    </row>
    <row r="35" spans="1:13" outlineLevel="1">
      <c r="A35" s="18" t="s">
        <v>43</v>
      </c>
      <c r="B35" s="23" t="s">
        <v>40</v>
      </c>
      <c r="C35" s="30" t="s">
        <v>8</v>
      </c>
      <c r="D35" s="44"/>
      <c r="E35" s="44"/>
      <c r="F35" s="45"/>
      <c r="G35" s="48"/>
      <c r="H35" s="49"/>
    </row>
    <row r="36" spans="1:13" outlineLevel="1">
      <c r="A36" s="18" t="s">
        <v>44</v>
      </c>
      <c r="B36" s="20" t="s">
        <v>45</v>
      </c>
      <c r="C36" s="30" t="s">
        <v>8</v>
      </c>
      <c r="D36" s="43"/>
      <c r="E36" s="43"/>
      <c r="F36" s="50"/>
      <c r="G36" s="51"/>
      <c r="H36" s="52"/>
    </row>
    <row r="37" spans="1:13">
      <c r="A37" s="18" t="s">
        <v>46</v>
      </c>
      <c r="B37" s="20" t="s">
        <v>47</v>
      </c>
      <c r="C37" s="30" t="s">
        <v>8</v>
      </c>
      <c r="D37" s="42">
        <f>D38+D48+D49</f>
        <v>4.415</v>
      </c>
      <c r="E37" s="42">
        <f t="shared" ref="E37:H37" si="5">E38+E48+E49</f>
        <v>3.55</v>
      </c>
      <c r="F37" s="42">
        <f t="shared" si="5"/>
        <v>2.9583300000000001</v>
      </c>
      <c r="G37" s="42">
        <f t="shared" si="5"/>
        <v>3.55</v>
      </c>
      <c r="H37" s="42">
        <f t="shared" si="5"/>
        <v>3.55</v>
      </c>
    </row>
    <row r="38" spans="1:13">
      <c r="A38" s="18" t="s">
        <v>48</v>
      </c>
      <c r="B38" s="20" t="s">
        <v>49</v>
      </c>
      <c r="C38" s="30" t="s">
        <v>8</v>
      </c>
      <c r="D38" s="43">
        <f>D39+D40+D41+D42+D43+D44+D45</f>
        <v>4.415</v>
      </c>
      <c r="E38" s="43">
        <f t="shared" ref="E38:H38" si="6">E39+E40+E41+E42+E43+E44+E45</f>
        <v>3.55</v>
      </c>
      <c r="F38" s="43">
        <f t="shared" si="6"/>
        <v>2.9583300000000001</v>
      </c>
      <c r="G38" s="43">
        <f t="shared" si="6"/>
        <v>3.55</v>
      </c>
      <c r="H38" s="43">
        <f t="shared" si="6"/>
        <v>3.55</v>
      </c>
    </row>
    <row r="39" spans="1:13" ht="31.5" outlineLevel="1">
      <c r="A39" s="18" t="s">
        <v>50</v>
      </c>
      <c r="B39" s="21" t="s">
        <v>16</v>
      </c>
      <c r="C39" s="30" t="s">
        <v>8</v>
      </c>
      <c r="D39" s="44"/>
      <c r="E39" s="44"/>
      <c r="F39" s="45"/>
      <c r="G39" s="48"/>
      <c r="H39" s="49"/>
    </row>
    <row r="40" spans="1:13" outlineLevel="1">
      <c r="A40" s="18" t="s">
        <v>51</v>
      </c>
      <c r="B40" s="21" t="s">
        <v>18</v>
      </c>
      <c r="C40" s="30" t="s">
        <v>8</v>
      </c>
      <c r="D40" s="44">
        <v>4.415</v>
      </c>
      <c r="E40" s="44">
        <v>3.55</v>
      </c>
      <c r="F40" s="44">
        <v>2.9583300000000001</v>
      </c>
      <c r="G40" s="44">
        <v>3.55</v>
      </c>
      <c r="H40" s="44">
        <v>3.55</v>
      </c>
    </row>
    <row r="41" spans="1:13" outlineLevel="1">
      <c r="A41" s="18" t="s">
        <v>52</v>
      </c>
      <c r="B41" s="21" t="s">
        <v>20</v>
      </c>
      <c r="C41" s="30" t="s">
        <v>8</v>
      </c>
      <c r="D41" s="44"/>
      <c r="E41" s="44"/>
      <c r="F41" s="45"/>
      <c r="G41" s="48"/>
      <c r="H41" s="49"/>
    </row>
    <row r="42" spans="1:13" outlineLevel="1">
      <c r="A42" s="18" t="s">
        <v>53</v>
      </c>
      <c r="B42" s="21" t="s">
        <v>22</v>
      </c>
      <c r="C42" s="30" t="s">
        <v>8</v>
      </c>
      <c r="D42" s="44"/>
      <c r="E42" s="44"/>
      <c r="F42" s="45"/>
      <c r="G42" s="48"/>
      <c r="H42" s="49"/>
      <c r="I42" s="38"/>
      <c r="J42" s="38"/>
      <c r="K42" s="38"/>
      <c r="L42" s="38"/>
      <c r="M42" s="38"/>
    </row>
    <row r="43" spans="1:13" outlineLevel="1">
      <c r="A43" s="86" t="s">
        <v>54</v>
      </c>
      <c r="B43" s="87" t="s">
        <v>24</v>
      </c>
      <c r="C43" s="88" t="s">
        <v>8</v>
      </c>
      <c r="D43" s="89"/>
      <c r="E43" s="89"/>
      <c r="F43" s="90"/>
      <c r="G43" s="91"/>
      <c r="H43" s="92"/>
      <c r="J43" s="39"/>
      <c r="K43" s="39"/>
      <c r="L43" s="39"/>
      <c r="M43" s="39"/>
    </row>
    <row r="44" spans="1:13" s="83" customFormat="1" outlineLevel="1">
      <c r="A44" s="84" t="s">
        <v>55</v>
      </c>
      <c r="B44" s="21" t="s">
        <v>26</v>
      </c>
      <c r="C44" s="85" t="s">
        <v>8</v>
      </c>
      <c r="D44" s="44"/>
      <c r="E44" s="44"/>
      <c r="F44" s="44"/>
      <c r="G44" s="96"/>
      <c r="H44" s="96"/>
      <c r="I44" s="95"/>
      <c r="J44" s="95"/>
      <c r="K44" s="95"/>
      <c r="L44" s="95"/>
      <c r="M44" s="95"/>
    </row>
    <row r="45" spans="1:13" ht="31.5" outlineLevel="1">
      <c r="A45" s="78" t="s">
        <v>56</v>
      </c>
      <c r="B45" s="93" t="s">
        <v>28</v>
      </c>
      <c r="C45" s="80" t="s">
        <v>8</v>
      </c>
      <c r="D45" s="94">
        <f>D46+D47</f>
        <v>0</v>
      </c>
      <c r="E45" s="94">
        <f t="shared" ref="E45:H45" si="7">E46+E47</f>
        <v>0</v>
      </c>
      <c r="F45" s="94">
        <f t="shared" si="7"/>
        <v>0</v>
      </c>
      <c r="G45" s="94">
        <f t="shared" si="7"/>
        <v>0</v>
      </c>
      <c r="H45" s="94">
        <f t="shared" si="7"/>
        <v>0</v>
      </c>
    </row>
    <row r="46" spans="1:13" outlineLevel="1">
      <c r="A46" s="18" t="s">
        <v>57</v>
      </c>
      <c r="B46" s="22" t="s">
        <v>30</v>
      </c>
      <c r="C46" s="30" t="s">
        <v>8</v>
      </c>
      <c r="D46" s="44"/>
      <c r="E46" s="44"/>
      <c r="F46" s="45"/>
      <c r="G46" s="48"/>
      <c r="H46" s="49"/>
    </row>
    <row r="47" spans="1:13" outlineLevel="1">
      <c r="A47" s="18" t="s">
        <v>58</v>
      </c>
      <c r="B47" s="22" t="s">
        <v>32</v>
      </c>
      <c r="C47" s="30" t="s">
        <v>8</v>
      </c>
      <c r="D47" s="44"/>
      <c r="E47" s="44"/>
      <c r="F47" s="45"/>
      <c r="G47" s="48"/>
      <c r="H47" s="49"/>
    </row>
    <row r="48" spans="1:13">
      <c r="A48" s="18" t="s">
        <v>59</v>
      </c>
      <c r="B48" s="20" t="s">
        <v>60</v>
      </c>
      <c r="C48" s="30" t="s">
        <v>8</v>
      </c>
      <c r="D48" s="43"/>
      <c r="E48" s="43"/>
      <c r="F48" s="50"/>
      <c r="G48" s="51"/>
      <c r="H48" s="53"/>
    </row>
    <row r="49" spans="1:8" ht="31.5">
      <c r="A49" s="18" t="s">
        <v>61</v>
      </c>
      <c r="B49" s="20" t="s">
        <v>62</v>
      </c>
      <c r="C49" s="30" t="s">
        <v>8</v>
      </c>
      <c r="D49" s="43"/>
      <c r="E49" s="43"/>
      <c r="F49" s="43"/>
      <c r="G49" s="43"/>
      <c r="H49" s="43"/>
    </row>
    <row r="50" spans="1:8" ht="31.5">
      <c r="A50" s="18" t="s">
        <v>63</v>
      </c>
      <c r="B50" s="21" t="s">
        <v>16</v>
      </c>
      <c r="C50" s="30" t="s">
        <v>8</v>
      </c>
      <c r="D50" s="44"/>
      <c r="E50" s="44"/>
      <c r="F50" s="45"/>
      <c r="G50" s="48"/>
      <c r="H50" s="49"/>
    </row>
    <row r="51" spans="1:8">
      <c r="A51" s="18" t="s">
        <v>64</v>
      </c>
      <c r="B51" s="21" t="s">
        <v>18</v>
      </c>
      <c r="C51" s="30" t="s">
        <v>8</v>
      </c>
      <c r="D51" s="44"/>
      <c r="E51" s="44"/>
      <c r="F51" s="45"/>
      <c r="G51" s="48"/>
      <c r="H51" s="49"/>
    </row>
    <row r="52" spans="1:8">
      <c r="A52" s="18" t="s">
        <v>65</v>
      </c>
      <c r="B52" s="21" t="s">
        <v>20</v>
      </c>
      <c r="C52" s="30" t="s">
        <v>8</v>
      </c>
      <c r="D52" s="44"/>
      <c r="E52" s="44"/>
      <c r="F52" s="45"/>
      <c r="G52" s="48"/>
      <c r="H52" s="49"/>
    </row>
    <row r="53" spans="1:8">
      <c r="A53" s="18" t="s">
        <v>66</v>
      </c>
      <c r="B53" s="21" t="s">
        <v>22</v>
      </c>
      <c r="C53" s="30" t="s">
        <v>8</v>
      </c>
      <c r="D53" s="44"/>
      <c r="E53" s="44"/>
      <c r="F53" s="45"/>
      <c r="G53" s="48"/>
      <c r="H53" s="49"/>
    </row>
    <row r="54" spans="1:8">
      <c r="A54" s="18" t="s">
        <v>67</v>
      </c>
      <c r="B54" s="21" t="s">
        <v>24</v>
      </c>
      <c r="C54" s="30" t="s">
        <v>8</v>
      </c>
      <c r="D54" s="44"/>
      <c r="E54" s="44"/>
      <c r="F54" s="45"/>
      <c r="G54" s="48"/>
      <c r="H54" s="49"/>
    </row>
    <row r="55" spans="1:8">
      <c r="A55" s="18" t="s">
        <v>68</v>
      </c>
      <c r="B55" s="21" t="s">
        <v>26</v>
      </c>
      <c r="C55" s="30" t="s">
        <v>8</v>
      </c>
      <c r="D55" s="44"/>
      <c r="E55" s="44"/>
      <c r="F55" s="45"/>
      <c r="G55" s="48"/>
      <c r="H55" s="49"/>
    </row>
    <row r="56" spans="1:8" ht="31.5">
      <c r="A56" s="18" t="s">
        <v>69</v>
      </c>
      <c r="B56" s="21" t="s">
        <v>28</v>
      </c>
      <c r="C56" s="30" t="s">
        <v>8</v>
      </c>
      <c r="D56" s="44">
        <f>D57+D58</f>
        <v>0</v>
      </c>
      <c r="E56" s="44">
        <f t="shared" ref="E56:H56" si="8">E57+E58</f>
        <v>0</v>
      </c>
      <c r="F56" s="44">
        <f t="shared" si="8"/>
        <v>0</v>
      </c>
      <c r="G56" s="44">
        <f t="shared" si="8"/>
        <v>0</v>
      </c>
      <c r="H56" s="44">
        <f t="shared" si="8"/>
        <v>0</v>
      </c>
    </row>
    <row r="57" spans="1:8">
      <c r="A57" s="18" t="s">
        <v>70</v>
      </c>
      <c r="B57" s="22" t="s">
        <v>30</v>
      </c>
      <c r="C57" s="30" t="s">
        <v>8</v>
      </c>
      <c r="D57" s="44"/>
      <c r="E57" s="44"/>
      <c r="F57" s="45"/>
      <c r="G57" s="48"/>
      <c r="H57" s="49"/>
    </row>
    <row r="58" spans="1:8">
      <c r="A58" s="18" t="s">
        <v>71</v>
      </c>
      <c r="B58" s="22" t="s">
        <v>32</v>
      </c>
      <c r="C58" s="30" t="s">
        <v>8</v>
      </c>
      <c r="D58" s="44"/>
      <c r="E58" s="44"/>
      <c r="F58" s="45"/>
      <c r="G58" s="48"/>
      <c r="H58" s="49"/>
    </row>
    <row r="59" spans="1:8">
      <c r="A59" s="18" t="s">
        <v>72</v>
      </c>
      <c r="B59" s="19" t="s">
        <v>73</v>
      </c>
      <c r="C59" s="30" t="s">
        <v>8</v>
      </c>
      <c r="D59" s="42">
        <v>0.88300000000000001</v>
      </c>
      <c r="E59" s="42">
        <v>0.71</v>
      </c>
      <c r="F59" s="42">
        <v>0.59199999999999997</v>
      </c>
      <c r="G59" s="42">
        <v>1.155</v>
      </c>
      <c r="H59" s="42">
        <v>1.3049999999999999</v>
      </c>
    </row>
    <row r="60" spans="1:8">
      <c r="A60" s="18" t="s">
        <v>74</v>
      </c>
      <c r="B60" s="19" t="s">
        <v>75</v>
      </c>
      <c r="C60" s="30" t="s">
        <v>8</v>
      </c>
      <c r="D60" s="42">
        <v>0</v>
      </c>
      <c r="E60" s="42">
        <v>0</v>
      </c>
      <c r="F60" s="42">
        <f t="shared" ref="F60:H60" si="9">F61+F62</f>
        <v>0</v>
      </c>
      <c r="G60" s="42">
        <f t="shared" si="9"/>
        <v>0</v>
      </c>
      <c r="H60" s="42">
        <f t="shared" si="9"/>
        <v>0</v>
      </c>
    </row>
    <row r="61" spans="1:8">
      <c r="A61" s="18" t="s">
        <v>76</v>
      </c>
      <c r="B61" s="20" t="s">
        <v>77</v>
      </c>
      <c r="C61" s="30" t="s">
        <v>8</v>
      </c>
      <c r="D61" s="44"/>
      <c r="E61" s="44"/>
      <c r="F61" s="45"/>
      <c r="G61" s="48"/>
      <c r="H61" s="49"/>
    </row>
    <row r="62" spans="1:8">
      <c r="A62" s="18" t="s">
        <v>78</v>
      </c>
      <c r="B62" s="20" t="s">
        <v>79</v>
      </c>
      <c r="C62" s="30" t="s">
        <v>8</v>
      </c>
      <c r="D62" s="44"/>
      <c r="E62" s="44"/>
      <c r="F62" s="45"/>
      <c r="G62" s="48"/>
      <c r="H62" s="49"/>
    </row>
    <row r="63" spans="1:8">
      <c r="A63" s="16" t="s">
        <v>80</v>
      </c>
      <c r="B63" s="17" t="s">
        <v>81</v>
      </c>
      <c r="C63" s="29" t="s">
        <v>8</v>
      </c>
      <c r="D63" s="41">
        <f>D64+D65+D66+D67+D68+D73+D74</f>
        <v>2.98</v>
      </c>
      <c r="E63" s="41">
        <f t="shared" ref="E63:H63" si="10">E64+E65+E66+E67+E68+E73+E74</f>
        <v>38.247</v>
      </c>
      <c r="F63" s="41">
        <f>F64+F65+F66+F67+F68+F73+F74</f>
        <v>19.931999999999999</v>
      </c>
      <c r="G63" s="41">
        <f t="shared" si="10"/>
        <v>6.5410000000000004</v>
      </c>
      <c r="H63" s="41">
        <f t="shared" si="10"/>
        <v>12.397</v>
      </c>
    </row>
    <row r="64" spans="1:8" ht="22.5" customHeight="1">
      <c r="A64" s="18" t="s">
        <v>82</v>
      </c>
      <c r="B64" s="19" t="s">
        <v>83</v>
      </c>
      <c r="C64" s="30" t="s">
        <v>8</v>
      </c>
      <c r="D64" s="43"/>
      <c r="E64" s="43"/>
      <c r="F64" s="50"/>
      <c r="G64" s="51"/>
      <c r="H64" s="52"/>
    </row>
    <row r="65" spans="1:8">
      <c r="A65" s="18" t="s">
        <v>84</v>
      </c>
      <c r="B65" s="19" t="s">
        <v>85</v>
      </c>
      <c r="C65" s="30" t="s">
        <v>8</v>
      </c>
      <c r="D65" s="43"/>
      <c r="E65" s="43"/>
      <c r="F65" s="50"/>
      <c r="G65" s="51"/>
      <c r="H65" s="52"/>
    </row>
    <row r="66" spans="1:8">
      <c r="A66" s="18" t="s">
        <v>86</v>
      </c>
      <c r="B66" s="19" t="s">
        <v>87</v>
      </c>
      <c r="C66" s="30" t="s">
        <v>8</v>
      </c>
      <c r="D66" s="43"/>
      <c r="E66" s="43"/>
      <c r="F66" s="50"/>
      <c r="G66" s="51"/>
      <c r="H66" s="52"/>
    </row>
    <row r="67" spans="1:8">
      <c r="A67" s="18" t="s">
        <v>88</v>
      </c>
      <c r="B67" s="19" t="s">
        <v>89</v>
      </c>
      <c r="C67" s="30" t="s">
        <v>8</v>
      </c>
      <c r="D67" s="43"/>
      <c r="E67" s="43"/>
      <c r="F67" s="50"/>
      <c r="G67" s="51"/>
      <c r="H67" s="52"/>
    </row>
    <row r="68" spans="1:8">
      <c r="A68" s="18" t="s">
        <v>90</v>
      </c>
      <c r="B68" s="19" t="s">
        <v>91</v>
      </c>
      <c r="C68" s="30" t="s">
        <v>8</v>
      </c>
      <c r="D68" s="43"/>
      <c r="E68" s="43"/>
      <c r="F68" s="50"/>
      <c r="G68" s="51"/>
      <c r="H68" s="52"/>
    </row>
    <row r="69" spans="1:8">
      <c r="A69" s="18" t="s">
        <v>92</v>
      </c>
      <c r="B69" s="20" t="s">
        <v>93</v>
      </c>
      <c r="C69" s="30" t="s">
        <v>8</v>
      </c>
      <c r="D69" s="44"/>
      <c r="E69" s="44"/>
      <c r="F69" s="45"/>
      <c r="G69" s="48"/>
      <c r="H69" s="49"/>
    </row>
    <row r="70" spans="1:8" ht="31.5">
      <c r="A70" s="18" t="s">
        <v>94</v>
      </c>
      <c r="B70" s="21" t="s">
        <v>95</v>
      </c>
      <c r="C70" s="30" t="s">
        <v>8</v>
      </c>
      <c r="D70" s="44"/>
      <c r="E70" s="44"/>
      <c r="F70" s="45"/>
      <c r="G70" s="46"/>
      <c r="H70" s="47"/>
    </row>
    <row r="71" spans="1:8" ht="31.5">
      <c r="A71" s="18" t="s">
        <v>96</v>
      </c>
      <c r="B71" s="20" t="s">
        <v>97</v>
      </c>
      <c r="C71" s="30" t="s">
        <v>8</v>
      </c>
      <c r="D71" s="44"/>
      <c r="E71" s="44"/>
      <c r="F71" s="45"/>
      <c r="G71" s="46"/>
      <c r="H71" s="47"/>
    </row>
    <row r="72" spans="1:8" ht="47.25">
      <c r="A72" s="18" t="s">
        <v>98</v>
      </c>
      <c r="B72" s="21" t="s">
        <v>99</v>
      </c>
      <c r="C72" s="30" t="s">
        <v>8</v>
      </c>
      <c r="D72" s="44"/>
      <c r="E72" s="44"/>
      <c r="F72" s="45"/>
      <c r="G72" s="46"/>
      <c r="H72" s="47"/>
    </row>
    <row r="73" spans="1:8">
      <c r="A73" s="18" t="s">
        <v>100</v>
      </c>
      <c r="B73" s="19" t="s">
        <v>101</v>
      </c>
      <c r="C73" s="30" t="s">
        <v>8</v>
      </c>
      <c r="D73" s="43"/>
      <c r="E73" s="43"/>
      <c r="F73" s="50"/>
      <c r="G73" s="51"/>
      <c r="H73" s="52"/>
    </row>
    <row r="74" spans="1:8" ht="16.5" thickBot="1">
      <c r="A74" s="24" t="s">
        <v>102</v>
      </c>
      <c r="B74" s="25" t="s">
        <v>103</v>
      </c>
      <c r="C74" s="31" t="s">
        <v>8</v>
      </c>
      <c r="D74" s="54">
        <v>2.98</v>
      </c>
      <c r="E74" s="54">
        <v>38.247</v>
      </c>
      <c r="F74" s="55">
        <v>19.931999999999999</v>
      </c>
      <c r="G74" s="56">
        <v>6.5410000000000004</v>
      </c>
      <c r="H74" s="57">
        <v>12.397</v>
      </c>
    </row>
    <row r="75" spans="1:8">
      <c r="A75" s="26"/>
    </row>
    <row r="76" spans="1:8">
      <c r="A76" s="62"/>
      <c r="B76" s="62"/>
      <c r="C76" s="62"/>
      <c r="D76" s="27"/>
      <c r="E76" s="27"/>
      <c r="F76" s="27"/>
    </row>
    <row r="78" spans="1:8">
      <c r="A78" s="26"/>
    </row>
  </sheetData>
  <mergeCells count="13">
    <mergeCell ref="A4:C4"/>
    <mergeCell ref="A5:C5"/>
    <mergeCell ref="A6:C6"/>
    <mergeCell ref="A7:H7"/>
    <mergeCell ref="A8:C8"/>
    <mergeCell ref="A9:C9"/>
    <mergeCell ref="D13:H13"/>
    <mergeCell ref="A76:C76"/>
    <mergeCell ref="A10:C10"/>
    <mergeCell ref="A11:C11"/>
    <mergeCell ref="A13:A15"/>
    <mergeCell ref="B13:B15"/>
    <mergeCell ref="C13:C15"/>
  </mergeCells>
  <pageMargins left="0.31496062992125984" right="0.31496062992125984" top="0.35433070866141736" bottom="0.35433070866141736" header="0.31496062992125984" footer="0.31496062992125984"/>
  <pageSetup paperSize="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</vt:lpstr>
      <vt:lpstr>'20'!Область_печати</vt:lpstr>
    </vt:vector>
  </TitlesOfParts>
  <Company>Computer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MDE_MayorovaLV</dc:creator>
  <cp:lastModifiedBy>MDE_Rychagovana</cp:lastModifiedBy>
  <dcterms:created xsi:type="dcterms:W3CDTF">2018-02-27T16:01:12Z</dcterms:created>
  <dcterms:modified xsi:type="dcterms:W3CDTF">2022-04-14T12:39:24Z</dcterms:modified>
</cp:coreProperties>
</file>